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720" windowWidth="23256" windowHeight="13176" tabRatio="993" firstSheet="1" activeTab="8"/>
  </bookViews>
  <sheets>
    <sheet name="Query 98 a" sheetId="10" state="hidden" r:id="rId1"/>
    <sheet name="4.1 Dist" sheetId="1" r:id="rId2"/>
    <sheet name="4.2 Dist" sheetId="2" r:id="rId3"/>
    <sheet name="CBA_DIST" sheetId="11" r:id="rId4"/>
    <sheet name="TOR COR_DIST" sheetId="12" r:id="rId5"/>
    <sheet name=" P-SI" sheetId="13" r:id="rId6"/>
    <sheet name="P-IE  " sheetId="14" r:id="rId7"/>
    <sheet name="SPA-PE" sheetId="15" r:id="rId8"/>
    <sheet name="4.1 Proj" sheetId="4" r:id="rId9"/>
    <sheet name="4.2 Proj" sheetId="5" r:id="rId10"/>
    <sheet name="CBA_PROJ" sheetId="24" r:id="rId11"/>
    <sheet name="TOR COR_PROJ" sheetId="25" r:id="rId12"/>
    <sheet name="CBA_RAPDRP B" sheetId="23" r:id="rId13"/>
    <sheet name="CBA_INFRA II" sheetId="26" r:id="rId14"/>
    <sheet name="4.1 OTHER" sheetId="7" r:id="rId15"/>
    <sheet name="4.2 OTHER" sheetId="8" r:id="rId16"/>
    <sheet name="CBA_OTHER" sheetId="16" r:id="rId17"/>
    <sheet name="TOR COR_OTHER" sheetId="17" r:id="rId18"/>
    <sheet name="CBA_1" sheetId="18" r:id="rId19"/>
    <sheet name="CBA_2" sheetId="19" r:id="rId20"/>
    <sheet name="CBA_3" sheetId="20" r:id="rId21"/>
    <sheet name="CBA_4" sheetId="21" r:id="rId22"/>
  </sheets>
  <externalReferences>
    <externalReference r:id="rId23"/>
    <externalReference r:id="rId24"/>
    <externalReference r:id="rId25"/>
    <externalReference r:id="rId26"/>
    <externalReference r:id="rId27"/>
    <externalReference r:id="rId28"/>
  </externalReferences>
  <definedNames>
    <definedName name="\P">#REF!</definedName>
    <definedName name="\S">#REF!</definedName>
    <definedName name="\W">#REF!</definedName>
    <definedName name="__A99999">#REF!</definedName>
    <definedName name="_6382">#REF!</definedName>
    <definedName name="_A99999">#REF!</definedName>
    <definedName name="_Fill" hidden="1">#REF!</definedName>
    <definedName name="_Fill1" hidden="1">#REF!</definedName>
    <definedName name="_xlnm._FilterDatabase" localSheetId="1" hidden="1">'4.1 Dist'!#REF!</definedName>
    <definedName name="_xlnm._FilterDatabase" localSheetId="2" hidden="1">'4.2 Dist'!#REF!</definedName>
    <definedName name="_xlnm._FilterDatabase" localSheetId="16" hidden="1">CBA_OTHER!$A$3:$F$12</definedName>
    <definedName name="_xlnm._FilterDatabase" localSheetId="0" hidden="1">'Query 98 a'!$D$6:$O$80</definedName>
    <definedName name="_new" localSheetId="6" hidden="1">#REF!</definedName>
    <definedName name="_new" hidden="1">#REF!</definedName>
    <definedName name="a">#REF!</definedName>
    <definedName name="annex" localSheetId="6" hidden="1">#REF!</definedName>
    <definedName name="annex" hidden="1">#REF!</definedName>
    <definedName name="B">#REF!</definedName>
    <definedName name="Excel_BuiltIn__FilterDatabase_31">#REF!</definedName>
    <definedName name="Excel_BuiltIn_Print_Area_1">#REF!</definedName>
    <definedName name="Excel_BuiltIn_Print_Area_19">#REF!</definedName>
    <definedName name="Excel_BuiltIn_Print_Area_2">#REF!</definedName>
    <definedName name="Excel_BuiltIn_Print_Area_20">#REF!</definedName>
    <definedName name="Excel_BuiltIn_Print_Area_21">#REF!</definedName>
    <definedName name="Excel_BuiltIn_Print_Area_26">#REF!</definedName>
    <definedName name="Excel_BuiltIn_Print_Area_27">#REF!</definedName>
    <definedName name="Excel_BuiltIn_Print_Area_28">#REF!</definedName>
    <definedName name="Excel_BuiltIn_Print_Area_29">#REF!</definedName>
    <definedName name="Excel_BuiltIn_Print_Area_30">#REF!</definedName>
    <definedName name="Excel_BuiltIn_Print_Titles_1">#REF!</definedName>
    <definedName name="Excel_BuiltIn_Print_Titles_2">#REF!</definedName>
    <definedName name="Excel_BuiltIn_Print_Titles_26">#REF!</definedName>
    <definedName name="Excel_BuiltIn_Print_Titles_27">#REF!</definedName>
    <definedName name="Excel_BuiltIn_Print_Titles_28">#REF!</definedName>
    <definedName name="Excel_BuiltIn_Print_Titles_29">#REF!</definedName>
    <definedName name="Excel_BuiltIn_Print_Titles_30">#REF!</definedName>
    <definedName name="Excel_BuiltIn_Print_Titles_5">#REF!</definedName>
    <definedName name="Nashik" hidden="1">#REF!</definedName>
    <definedName name="new" localSheetId="6" hidden="1">#REF!</definedName>
    <definedName name="new" hidden="1">#REF!</definedName>
    <definedName name="p">#REF!</definedName>
    <definedName name="_xlnm.Print_Area" localSheetId="5">' P-SI'!$A$1:$D$26</definedName>
    <definedName name="_xlnm.Print_Area" localSheetId="12">'CBA_RAPDRP B'!$A$1:$K$126</definedName>
    <definedName name="_xlnm.Print_Area" localSheetId="6">'P-IE  '!$A$1:$E$14</definedName>
    <definedName name="_xlnm.Print_Area" localSheetId="7">'SPA-PE'!$A$1:$E$47</definedName>
    <definedName name="_xlnm.Print_Area">#REF!</definedName>
    <definedName name="PRINT_AREA_MI">#REF!</definedName>
    <definedName name="_xlnm.Print_Titles" localSheetId="5">' P-SI'!$A:$D,' P-SI'!$1:$5</definedName>
    <definedName name="_xlnm.Print_Titles" localSheetId="12">'CBA_RAPDRP B'!$3:$4</definedName>
    <definedName name="_xlnm.Print_Titles" localSheetId="6">'P-IE  '!$A:$E</definedName>
    <definedName name="_xlnm.Print_Titles" localSheetId="7">'SPA-PE'!$A:$E,'SPA-PE'!$1:$5</definedName>
    <definedName name="range1">[1]EDWise!$P$2:$Q$183</definedName>
    <definedName name="range2">[1]EDWise!$P$2:$Q$183</definedName>
    <definedName name="rara">[2]EDWise!$P$2:$Q$183</definedName>
    <definedName name="reee">[2]EDWise!$P$2:$Q$183</definedName>
    <definedName name="rere">[2]EDWise!$P$2:$Q$183</definedName>
    <definedName name="rr">[3]EDWise!$P$2:$Q$183</definedName>
    <definedName name="rrrrr">[2]EDWise!$P$2:$Q$183</definedName>
    <definedName name="rrrrrrrr">[2]EDWise!$P$2:$Q$183</definedName>
    <definedName name="rrrsr">[2]EDWise!$P$2:$Q$183</definedName>
    <definedName name="wre">[2]EDWise!$P$2:$Q$183</definedName>
    <definedName name="wrwr">[2]EDWise!$P$2:$Q$183</definedName>
    <definedName name="ww">[3]EDWise!$P$2:$Q$183</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21" i="26" l="1"/>
  <c r="F104" i="26"/>
  <c r="F103" i="26"/>
  <c r="G99" i="26"/>
  <c r="F99" i="26"/>
  <c r="F43" i="26"/>
  <c r="C125" i="23" l="1"/>
  <c r="N124" i="23"/>
  <c r="M124" i="23"/>
  <c r="L124" i="23"/>
  <c r="I124" i="23"/>
  <c r="F124" i="23"/>
  <c r="E124" i="23"/>
  <c r="G124" i="23" s="1"/>
  <c r="H124" i="23" s="1"/>
  <c r="J124" i="23" s="1"/>
  <c r="N123" i="23"/>
  <c r="M123" i="23"/>
  <c r="L123" i="23"/>
  <c r="I123" i="23"/>
  <c r="F123" i="23"/>
  <c r="H123" i="23" s="1"/>
  <c r="J123" i="23" s="1"/>
  <c r="E123" i="23"/>
  <c r="G123" i="23" s="1"/>
  <c r="N122" i="23"/>
  <c r="M122" i="23"/>
  <c r="L122" i="23"/>
  <c r="I122" i="23"/>
  <c r="H122" i="23"/>
  <c r="J122" i="23" s="1"/>
  <c r="G122" i="23"/>
  <c r="F122" i="23"/>
  <c r="E122" i="23"/>
  <c r="N121" i="23"/>
  <c r="M121" i="23"/>
  <c r="L121" i="23"/>
  <c r="I121" i="23"/>
  <c r="F121" i="23"/>
  <c r="E121" i="23"/>
  <c r="G121" i="23" s="1"/>
  <c r="H121" i="23" s="1"/>
  <c r="J121" i="23" s="1"/>
  <c r="N120" i="23"/>
  <c r="M120" i="23"/>
  <c r="L120" i="23"/>
  <c r="I120" i="23"/>
  <c r="F120" i="23"/>
  <c r="E120" i="23"/>
  <c r="G120" i="23" s="1"/>
  <c r="N119" i="23"/>
  <c r="M119" i="23"/>
  <c r="L119" i="23"/>
  <c r="I119" i="23"/>
  <c r="H119" i="23"/>
  <c r="J119" i="23" s="1"/>
  <c r="F119" i="23"/>
  <c r="E119" i="23"/>
  <c r="G119" i="23" s="1"/>
  <c r="N118" i="23"/>
  <c r="M118" i="23"/>
  <c r="L118" i="23"/>
  <c r="I118" i="23"/>
  <c r="F118" i="23"/>
  <c r="E118" i="23"/>
  <c r="G118" i="23" s="1"/>
  <c r="N117" i="23"/>
  <c r="M117" i="23"/>
  <c r="L117" i="23"/>
  <c r="I117" i="23"/>
  <c r="F117" i="23"/>
  <c r="H117" i="23" s="1"/>
  <c r="J117" i="23" s="1"/>
  <c r="E117" i="23"/>
  <c r="G117" i="23" s="1"/>
  <c r="N116" i="23"/>
  <c r="M116" i="23"/>
  <c r="L116" i="23"/>
  <c r="I116" i="23"/>
  <c r="H116" i="23"/>
  <c r="J116" i="23" s="1"/>
  <c r="G116" i="23"/>
  <c r="F116" i="23"/>
  <c r="E116" i="23"/>
  <c r="N115" i="23"/>
  <c r="M115" i="23"/>
  <c r="L115" i="23"/>
  <c r="I115" i="23"/>
  <c r="F115" i="23"/>
  <c r="H115" i="23" s="1"/>
  <c r="J115" i="23" s="1"/>
  <c r="E115" i="23"/>
  <c r="G115" i="23" s="1"/>
  <c r="N114" i="23"/>
  <c r="M114" i="23"/>
  <c r="L114" i="23"/>
  <c r="I114" i="23"/>
  <c r="F114" i="23"/>
  <c r="E114" i="23"/>
  <c r="G114" i="23" s="1"/>
  <c r="N113" i="23"/>
  <c r="M113" i="23"/>
  <c r="L113" i="23"/>
  <c r="I113" i="23"/>
  <c r="H113" i="23"/>
  <c r="J113" i="23" s="1"/>
  <c r="F113" i="23"/>
  <c r="E113" i="23"/>
  <c r="G113" i="23" s="1"/>
  <c r="N112" i="23"/>
  <c r="M112" i="23"/>
  <c r="L112" i="23"/>
  <c r="I112" i="23"/>
  <c r="F112" i="23"/>
  <c r="H112" i="23" s="1"/>
  <c r="J112" i="23" s="1"/>
  <c r="E112" i="23"/>
  <c r="G112" i="23" s="1"/>
  <c r="N111" i="23"/>
  <c r="M111" i="23"/>
  <c r="L111" i="23"/>
  <c r="I111" i="23"/>
  <c r="F111" i="23"/>
  <c r="H111" i="23" s="1"/>
  <c r="J111" i="23" s="1"/>
  <c r="E111" i="23"/>
  <c r="G111" i="23" s="1"/>
  <c r="N110" i="23"/>
  <c r="M110" i="23"/>
  <c r="L110" i="23"/>
  <c r="I110" i="23"/>
  <c r="H110" i="23"/>
  <c r="J110" i="23" s="1"/>
  <c r="G110" i="23"/>
  <c r="F110" i="23"/>
  <c r="E110" i="23"/>
  <c r="N109" i="23"/>
  <c r="M109" i="23"/>
  <c r="L109" i="23"/>
  <c r="I109" i="23"/>
  <c r="F109" i="23"/>
  <c r="H109" i="23" s="1"/>
  <c r="J109" i="23" s="1"/>
  <c r="E109" i="23"/>
  <c r="G109" i="23" s="1"/>
  <c r="N108" i="23"/>
  <c r="M108" i="23"/>
  <c r="L108" i="23"/>
  <c r="I108" i="23"/>
  <c r="F108" i="23"/>
  <c r="E108" i="23"/>
  <c r="G108" i="23" s="1"/>
  <c r="N107" i="23"/>
  <c r="M107" i="23"/>
  <c r="L107" i="23"/>
  <c r="I107" i="23"/>
  <c r="H107" i="23"/>
  <c r="J107" i="23" s="1"/>
  <c r="F107" i="23"/>
  <c r="E107" i="23"/>
  <c r="G107" i="23" s="1"/>
  <c r="N106" i="23"/>
  <c r="M106" i="23"/>
  <c r="L106" i="23"/>
  <c r="I106" i="23"/>
  <c r="F106" i="23"/>
  <c r="E106" i="23"/>
  <c r="G106" i="23" s="1"/>
  <c r="N105" i="23"/>
  <c r="M105" i="23"/>
  <c r="L105" i="23"/>
  <c r="I105" i="23"/>
  <c r="F105" i="23"/>
  <c r="H105" i="23" s="1"/>
  <c r="J105" i="23" s="1"/>
  <c r="E105" i="23"/>
  <c r="G105" i="23" s="1"/>
  <c r="N104" i="23"/>
  <c r="M104" i="23"/>
  <c r="L104" i="23"/>
  <c r="I104" i="23"/>
  <c r="H104" i="23"/>
  <c r="J104" i="23" s="1"/>
  <c r="G104" i="23"/>
  <c r="F104" i="23"/>
  <c r="E104" i="23"/>
  <c r="N103" i="23"/>
  <c r="M103" i="23"/>
  <c r="L103" i="23"/>
  <c r="I103" i="23"/>
  <c r="F103" i="23"/>
  <c r="H103" i="23" s="1"/>
  <c r="J103" i="23" s="1"/>
  <c r="E103" i="23"/>
  <c r="G103" i="23" s="1"/>
  <c r="N102" i="23"/>
  <c r="M102" i="23"/>
  <c r="L102" i="23"/>
  <c r="I102" i="23"/>
  <c r="F102" i="23"/>
  <c r="E102" i="23"/>
  <c r="G102" i="23" s="1"/>
  <c r="N101" i="23"/>
  <c r="M101" i="23"/>
  <c r="L101" i="23"/>
  <c r="I101" i="23"/>
  <c r="H101" i="23"/>
  <c r="J101" i="23" s="1"/>
  <c r="F101" i="23"/>
  <c r="E101" i="23"/>
  <c r="G101" i="23" s="1"/>
  <c r="N100" i="23"/>
  <c r="M100" i="23"/>
  <c r="L100" i="23"/>
  <c r="I100" i="23"/>
  <c r="F100" i="23"/>
  <c r="E100" i="23"/>
  <c r="G100" i="23" s="1"/>
  <c r="H100" i="23" s="1"/>
  <c r="J100" i="23" s="1"/>
  <c r="N99" i="23"/>
  <c r="M99" i="23"/>
  <c r="L99" i="23"/>
  <c r="I99" i="23"/>
  <c r="F99" i="23"/>
  <c r="H99" i="23" s="1"/>
  <c r="J99" i="23" s="1"/>
  <c r="E99" i="23"/>
  <c r="G99" i="23" s="1"/>
  <c r="N98" i="23"/>
  <c r="M98" i="23"/>
  <c r="L98" i="23"/>
  <c r="I98" i="23"/>
  <c r="H98" i="23"/>
  <c r="J98" i="23" s="1"/>
  <c r="G98" i="23"/>
  <c r="F98" i="23"/>
  <c r="E98" i="23"/>
  <c r="N97" i="23"/>
  <c r="M97" i="23"/>
  <c r="L97" i="23"/>
  <c r="I97" i="23"/>
  <c r="F97" i="23"/>
  <c r="E97" i="23"/>
  <c r="G97" i="23" s="1"/>
  <c r="H97" i="23" s="1"/>
  <c r="J97" i="23" s="1"/>
  <c r="N96" i="23"/>
  <c r="M96" i="23"/>
  <c r="L96" i="23"/>
  <c r="I96" i="23"/>
  <c r="F96" i="23"/>
  <c r="E96" i="23"/>
  <c r="G96" i="23" s="1"/>
  <c r="N95" i="23"/>
  <c r="M95" i="23"/>
  <c r="L95" i="23"/>
  <c r="I95" i="23"/>
  <c r="H95" i="23"/>
  <c r="J95" i="23" s="1"/>
  <c r="F95" i="23"/>
  <c r="E95" i="23"/>
  <c r="G95" i="23" s="1"/>
  <c r="N94" i="23"/>
  <c r="M94" i="23"/>
  <c r="L94" i="23"/>
  <c r="I94" i="23"/>
  <c r="F94" i="23"/>
  <c r="E94" i="23"/>
  <c r="G94" i="23" s="1"/>
  <c r="H94" i="23" s="1"/>
  <c r="J94" i="23" s="1"/>
  <c r="N93" i="23"/>
  <c r="M93" i="23"/>
  <c r="L93" i="23"/>
  <c r="I93" i="23"/>
  <c r="F93" i="23"/>
  <c r="H93" i="23" s="1"/>
  <c r="J93" i="23" s="1"/>
  <c r="E93" i="23"/>
  <c r="G93" i="23" s="1"/>
  <c r="N92" i="23"/>
  <c r="M92" i="23"/>
  <c r="L92" i="23"/>
  <c r="I92" i="23"/>
  <c r="H92" i="23"/>
  <c r="J92" i="23" s="1"/>
  <c r="G92" i="23"/>
  <c r="F92" i="23"/>
  <c r="E92" i="23"/>
  <c r="N91" i="23"/>
  <c r="M91" i="23"/>
  <c r="L91" i="23"/>
  <c r="I91" i="23"/>
  <c r="F91" i="23"/>
  <c r="E91" i="23"/>
  <c r="G91" i="23" s="1"/>
  <c r="H91" i="23" s="1"/>
  <c r="J91" i="23" s="1"/>
  <c r="N90" i="23"/>
  <c r="M90" i="23"/>
  <c r="L90" i="23"/>
  <c r="I90" i="23"/>
  <c r="F90" i="23"/>
  <c r="E90" i="23"/>
  <c r="G90" i="23" s="1"/>
  <c r="N89" i="23"/>
  <c r="M89" i="23"/>
  <c r="L89" i="23"/>
  <c r="I89" i="23"/>
  <c r="H89" i="23"/>
  <c r="J89" i="23" s="1"/>
  <c r="F89" i="23"/>
  <c r="E89" i="23"/>
  <c r="G89" i="23" s="1"/>
  <c r="N88" i="23"/>
  <c r="M88" i="23"/>
  <c r="L88" i="23"/>
  <c r="I88" i="23"/>
  <c r="F88" i="23"/>
  <c r="E88" i="23"/>
  <c r="G88" i="23" s="1"/>
  <c r="H88" i="23" s="1"/>
  <c r="J88" i="23" s="1"/>
  <c r="N87" i="23"/>
  <c r="M87" i="23"/>
  <c r="L87" i="23"/>
  <c r="I87" i="23"/>
  <c r="F87" i="23"/>
  <c r="H87" i="23" s="1"/>
  <c r="J87" i="23" s="1"/>
  <c r="E87" i="23"/>
  <c r="G87" i="23" s="1"/>
  <c r="N86" i="23"/>
  <c r="M86" i="23"/>
  <c r="L86" i="23"/>
  <c r="I86" i="23"/>
  <c r="G86" i="23"/>
  <c r="H86" i="23" s="1"/>
  <c r="J86" i="23" s="1"/>
  <c r="F86" i="23"/>
  <c r="E86" i="23"/>
  <c r="N85" i="23"/>
  <c r="M85" i="23"/>
  <c r="L85" i="23"/>
  <c r="I85" i="23"/>
  <c r="F85" i="23"/>
  <c r="E85" i="23"/>
  <c r="G85" i="23" s="1"/>
  <c r="H85" i="23" s="1"/>
  <c r="J85" i="23" s="1"/>
  <c r="N84" i="23"/>
  <c r="M84" i="23"/>
  <c r="L84" i="23"/>
  <c r="I84" i="23"/>
  <c r="F84" i="23"/>
  <c r="E84" i="23"/>
  <c r="G84" i="23" s="1"/>
  <c r="N83" i="23"/>
  <c r="M83" i="23"/>
  <c r="L83" i="23"/>
  <c r="I83" i="23"/>
  <c r="H83" i="23"/>
  <c r="J83" i="23" s="1"/>
  <c r="F83" i="23"/>
  <c r="E83" i="23"/>
  <c r="G83" i="23" s="1"/>
  <c r="N82" i="23"/>
  <c r="M82" i="23"/>
  <c r="L82" i="23"/>
  <c r="I82" i="23"/>
  <c r="F82" i="23"/>
  <c r="E82" i="23"/>
  <c r="G82" i="23" s="1"/>
  <c r="H82" i="23" s="1"/>
  <c r="J82" i="23" s="1"/>
  <c r="N81" i="23"/>
  <c r="M81" i="23"/>
  <c r="L81" i="23"/>
  <c r="I81" i="23"/>
  <c r="F81" i="23"/>
  <c r="H81" i="23" s="1"/>
  <c r="J81" i="23" s="1"/>
  <c r="E81" i="23"/>
  <c r="G81" i="23" s="1"/>
  <c r="N80" i="23"/>
  <c r="M80" i="23"/>
  <c r="L80" i="23"/>
  <c r="I80" i="23"/>
  <c r="G80" i="23"/>
  <c r="H80" i="23" s="1"/>
  <c r="J80" i="23" s="1"/>
  <c r="F80" i="23"/>
  <c r="E80" i="23"/>
  <c r="N79" i="23"/>
  <c r="M79" i="23"/>
  <c r="L79" i="23"/>
  <c r="I79" i="23"/>
  <c r="F79" i="23"/>
  <c r="E79" i="23"/>
  <c r="G79" i="23" s="1"/>
  <c r="H79" i="23" s="1"/>
  <c r="J79" i="23" s="1"/>
  <c r="N78" i="23"/>
  <c r="M78" i="23"/>
  <c r="L78" i="23"/>
  <c r="I78" i="23"/>
  <c r="F78" i="23"/>
  <c r="E78" i="23"/>
  <c r="G78" i="23" s="1"/>
  <c r="N77" i="23"/>
  <c r="M77" i="23"/>
  <c r="L77" i="23"/>
  <c r="I77" i="23"/>
  <c r="H77" i="23"/>
  <c r="J77" i="23" s="1"/>
  <c r="F77" i="23"/>
  <c r="E77" i="23"/>
  <c r="G77" i="23" s="1"/>
  <c r="N76" i="23"/>
  <c r="M76" i="23"/>
  <c r="L76" i="23"/>
  <c r="I76" i="23"/>
  <c r="F76" i="23"/>
  <c r="E76" i="23"/>
  <c r="G76" i="23" s="1"/>
  <c r="H76" i="23" s="1"/>
  <c r="J76" i="23" s="1"/>
  <c r="N75" i="23"/>
  <c r="M75" i="23"/>
  <c r="L75" i="23"/>
  <c r="I75" i="23"/>
  <c r="F75" i="23"/>
  <c r="H75" i="23" s="1"/>
  <c r="J75" i="23" s="1"/>
  <c r="E75" i="23"/>
  <c r="G75" i="23" s="1"/>
  <c r="N74" i="23"/>
  <c r="M74" i="23"/>
  <c r="L74" i="23"/>
  <c r="I74" i="23"/>
  <c r="G74" i="23"/>
  <c r="H74" i="23" s="1"/>
  <c r="J74" i="23" s="1"/>
  <c r="F74" i="23"/>
  <c r="E74" i="23"/>
  <c r="N73" i="23"/>
  <c r="M73" i="23"/>
  <c r="L73" i="23"/>
  <c r="I73" i="23"/>
  <c r="F73" i="23"/>
  <c r="H73" i="23" s="1"/>
  <c r="J73" i="23" s="1"/>
  <c r="E73" i="23"/>
  <c r="G73" i="23" s="1"/>
  <c r="N72" i="23"/>
  <c r="M72" i="23"/>
  <c r="L72" i="23"/>
  <c r="I72" i="23"/>
  <c r="F72" i="23"/>
  <c r="E72" i="23"/>
  <c r="G72" i="23" s="1"/>
  <c r="N71" i="23"/>
  <c r="M71" i="23"/>
  <c r="L71" i="23"/>
  <c r="I71" i="23"/>
  <c r="H71" i="23"/>
  <c r="J71" i="23" s="1"/>
  <c r="F71" i="23"/>
  <c r="E71" i="23"/>
  <c r="G71" i="23" s="1"/>
  <c r="N70" i="23"/>
  <c r="M70" i="23"/>
  <c r="L70" i="23"/>
  <c r="I70" i="23"/>
  <c r="F70" i="23"/>
  <c r="E70" i="23"/>
  <c r="G70" i="23" s="1"/>
  <c r="H70" i="23" s="1"/>
  <c r="J70" i="23" s="1"/>
  <c r="N69" i="23"/>
  <c r="M69" i="23"/>
  <c r="L69" i="23"/>
  <c r="I69" i="23"/>
  <c r="F69" i="23"/>
  <c r="H69" i="23" s="1"/>
  <c r="J69" i="23" s="1"/>
  <c r="E69" i="23"/>
  <c r="G69" i="23" s="1"/>
  <c r="N68" i="23"/>
  <c r="M68" i="23"/>
  <c r="L68" i="23"/>
  <c r="I68" i="23"/>
  <c r="G68" i="23"/>
  <c r="H68" i="23" s="1"/>
  <c r="J68" i="23" s="1"/>
  <c r="F68" i="23"/>
  <c r="E68" i="23"/>
  <c r="N67" i="23"/>
  <c r="M67" i="23"/>
  <c r="L67" i="23"/>
  <c r="I67" i="23"/>
  <c r="F67" i="23"/>
  <c r="E67" i="23"/>
  <c r="G67" i="23" s="1"/>
  <c r="H67" i="23" s="1"/>
  <c r="J67" i="23" s="1"/>
  <c r="N66" i="23"/>
  <c r="M66" i="23"/>
  <c r="L66" i="23"/>
  <c r="I66" i="23"/>
  <c r="F66" i="23"/>
  <c r="E66" i="23"/>
  <c r="G66" i="23" s="1"/>
  <c r="N65" i="23"/>
  <c r="M65" i="23"/>
  <c r="L65" i="23"/>
  <c r="I65" i="23"/>
  <c r="H65" i="23"/>
  <c r="J65" i="23" s="1"/>
  <c r="F65" i="23"/>
  <c r="E65" i="23"/>
  <c r="G65" i="23" s="1"/>
  <c r="N64" i="23"/>
  <c r="M64" i="23"/>
  <c r="L64" i="23"/>
  <c r="I64" i="23"/>
  <c r="F64" i="23"/>
  <c r="E64" i="23"/>
  <c r="G64" i="23" s="1"/>
  <c r="H64" i="23" s="1"/>
  <c r="J64" i="23" s="1"/>
  <c r="N63" i="23"/>
  <c r="M63" i="23"/>
  <c r="L63" i="23"/>
  <c r="I63" i="23"/>
  <c r="F63" i="23"/>
  <c r="H63" i="23" s="1"/>
  <c r="J63" i="23" s="1"/>
  <c r="E63" i="23"/>
  <c r="G63" i="23" s="1"/>
  <c r="N62" i="23"/>
  <c r="M62" i="23"/>
  <c r="L62" i="23"/>
  <c r="I62" i="23"/>
  <c r="G62" i="23"/>
  <c r="H62" i="23" s="1"/>
  <c r="J62" i="23" s="1"/>
  <c r="F62" i="23"/>
  <c r="E62" i="23"/>
  <c r="N61" i="23"/>
  <c r="M61" i="23"/>
  <c r="L61" i="23"/>
  <c r="I61" i="23"/>
  <c r="F61" i="23"/>
  <c r="E61" i="23"/>
  <c r="G61" i="23" s="1"/>
  <c r="H61" i="23" s="1"/>
  <c r="J61" i="23" s="1"/>
  <c r="N60" i="23"/>
  <c r="M60" i="23"/>
  <c r="L60" i="23"/>
  <c r="I60" i="23"/>
  <c r="F60" i="23"/>
  <c r="E60" i="23"/>
  <c r="G60" i="23" s="1"/>
  <c r="N59" i="23"/>
  <c r="M59" i="23"/>
  <c r="L59" i="23"/>
  <c r="I59" i="23"/>
  <c r="H59" i="23"/>
  <c r="J59" i="23" s="1"/>
  <c r="F59" i="23"/>
  <c r="E59" i="23"/>
  <c r="G59" i="23" s="1"/>
  <c r="N58" i="23"/>
  <c r="M58" i="23"/>
  <c r="L58" i="23"/>
  <c r="I58" i="23"/>
  <c r="F58" i="23"/>
  <c r="E58" i="23"/>
  <c r="G58" i="23" s="1"/>
  <c r="H58" i="23" s="1"/>
  <c r="J58" i="23" s="1"/>
  <c r="N57" i="23"/>
  <c r="M57" i="23"/>
  <c r="L57" i="23"/>
  <c r="I57" i="23"/>
  <c r="F57" i="23"/>
  <c r="H57" i="23" s="1"/>
  <c r="J57" i="23" s="1"/>
  <c r="E57" i="23"/>
  <c r="G57" i="23" s="1"/>
  <c r="N56" i="23"/>
  <c r="M56" i="23"/>
  <c r="L56" i="23"/>
  <c r="I56" i="23"/>
  <c r="G56" i="23"/>
  <c r="H56" i="23" s="1"/>
  <c r="J56" i="23" s="1"/>
  <c r="F56" i="23"/>
  <c r="E56" i="23"/>
  <c r="N55" i="23"/>
  <c r="M55" i="23"/>
  <c r="L55" i="23"/>
  <c r="I55" i="23"/>
  <c r="F55" i="23"/>
  <c r="E55" i="23"/>
  <c r="G55" i="23" s="1"/>
  <c r="H55" i="23" s="1"/>
  <c r="J55" i="23" s="1"/>
  <c r="N54" i="23"/>
  <c r="M54" i="23"/>
  <c r="L54" i="23"/>
  <c r="I54" i="23"/>
  <c r="F54" i="23"/>
  <c r="E54" i="23"/>
  <c r="G54" i="23" s="1"/>
  <c r="N53" i="23"/>
  <c r="M53" i="23"/>
  <c r="L53" i="23"/>
  <c r="I53" i="23"/>
  <c r="H53" i="23"/>
  <c r="J53" i="23" s="1"/>
  <c r="F53" i="23"/>
  <c r="E53" i="23"/>
  <c r="G53" i="23" s="1"/>
  <c r="N52" i="23"/>
  <c r="M52" i="23"/>
  <c r="L52" i="23"/>
  <c r="I52" i="23"/>
  <c r="F52" i="23"/>
  <c r="E52" i="23"/>
  <c r="G52" i="23" s="1"/>
  <c r="H52" i="23" s="1"/>
  <c r="J52" i="23" s="1"/>
  <c r="N51" i="23"/>
  <c r="M51" i="23"/>
  <c r="L51" i="23"/>
  <c r="I51" i="23"/>
  <c r="F51" i="23"/>
  <c r="H51" i="23" s="1"/>
  <c r="J51" i="23" s="1"/>
  <c r="E51" i="23"/>
  <c r="G51" i="23" s="1"/>
  <c r="N50" i="23"/>
  <c r="M50" i="23"/>
  <c r="L50" i="23"/>
  <c r="I50" i="23"/>
  <c r="G50" i="23"/>
  <c r="H50" i="23" s="1"/>
  <c r="J50" i="23" s="1"/>
  <c r="F50" i="23"/>
  <c r="E50" i="23"/>
  <c r="N49" i="23"/>
  <c r="M49" i="23"/>
  <c r="L49" i="23"/>
  <c r="I49" i="23"/>
  <c r="F49" i="23"/>
  <c r="E49" i="23"/>
  <c r="G49" i="23" s="1"/>
  <c r="H49" i="23" s="1"/>
  <c r="J49" i="23" s="1"/>
  <c r="N48" i="23"/>
  <c r="M48" i="23"/>
  <c r="L48" i="23"/>
  <c r="I48" i="23"/>
  <c r="F48" i="23"/>
  <c r="E48" i="23"/>
  <c r="G48" i="23" s="1"/>
  <c r="N47" i="23"/>
  <c r="M47" i="23"/>
  <c r="L47" i="23"/>
  <c r="I47" i="23"/>
  <c r="H47" i="23"/>
  <c r="J47" i="23" s="1"/>
  <c r="F47" i="23"/>
  <c r="E47" i="23"/>
  <c r="G47" i="23" s="1"/>
  <c r="N46" i="23"/>
  <c r="M46" i="23"/>
  <c r="L46" i="23"/>
  <c r="I46" i="23"/>
  <c r="F46" i="23"/>
  <c r="E46" i="23"/>
  <c r="G46" i="23" s="1"/>
  <c r="H46" i="23" s="1"/>
  <c r="J46" i="23" s="1"/>
  <c r="N45" i="23"/>
  <c r="M45" i="23"/>
  <c r="L45" i="23"/>
  <c r="I45" i="23"/>
  <c r="F45" i="23"/>
  <c r="H45" i="23" s="1"/>
  <c r="J45" i="23" s="1"/>
  <c r="E45" i="23"/>
  <c r="G45" i="23" s="1"/>
  <c r="N44" i="23"/>
  <c r="M44" i="23"/>
  <c r="L44" i="23"/>
  <c r="I44" i="23"/>
  <c r="G44" i="23"/>
  <c r="H44" i="23" s="1"/>
  <c r="J44" i="23" s="1"/>
  <c r="F44" i="23"/>
  <c r="E44" i="23"/>
  <c r="N43" i="23"/>
  <c r="M43" i="23"/>
  <c r="L43" i="23"/>
  <c r="I43" i="23"/>
  <c r="F43" i="23"/>
  <c r="E43" i="23"/>
  <c r="G43" i="23" s="1"/>
  <c r="H43" i="23" s="1"/>
  <c r="J43" i="23" s="1"/>
  <c r="N42" i="23"/>
  <c r="M42" i="23"/>
  <c r="L42" i="23"/>
  <c r="I42" i="23"/>
  <c r="F42" i="23"/>
  <c r="E42" i="23"/>
  <c r="G42" i="23" s="1"/>
  <c r="N41" i="23"/>
  <c r="M41" i="23"/>
  <c r="L41" i="23"/>
  <c r="I41" i="23"/>
  <c r="H41" i="23"/>
  <c r="J41" i="23" s="1"/>
  <c r="F41" i="23"/>
  <c r="E41" i="23"/>
  <c r="G41" i="23" s="1"/>
  <c r="N40" i="23"/>
  <c r="M40" i="23"/>
  <c r="L40" i="23"/>
  <c r="I40" i="23"/>
  <c r="F40" i="23"/>
  <c r="E40" i="23"/>
  <c r="G40" i="23" s="1"/>
  <c r="N39" i="23"/>
  <c r="M39" i="23"/>
  <c r="L39" i="23"/>
  <c r="I39" i="23"/>
  <c r="G39" i="23"/>
  <c r="H39" i="23" s="1"/>
  <c r="J39" i="23" s="1"/>
  <c r="F39" i="23"/>
  <c r="E39" i="23"/>
  <c r="N38" i="23"/>
  <c r="M38" i="23"/>
  <c r="L38" i="23"/>
  <c r="I38" i="23"/>
  <c r="F38" i="23"/>
  <c r="E38" i="23"/>
  <c r="G38" i="23" s="1"/>
  <c r="N37" i="23"/>
  <c r="M37" i="23"/>
  <c r="L37" i="23"/>
  <c r="I37" i="23"/>
  <c r="G37" i="23"/>
  <c r="H37" i="23" s="1"/>
  <c r="J37" i="23" s="1"/>
  <c r="F37" i="23"/>
  <c r="E37" i="23"/>
  <c r="N36" i="23"/>
  <c r="M36" i="23"/>
  <c r="L36" i="23"/>
  <c r="I36" i="23"/>
  <c r="F36" i="23"/>
  <c r="H36" i="23" s="1"/>
  <c r="J36" i="23" s="1"/>
  <c r="E36" i="23"/>
  <c r="G36" i="23" s="1"/>
  <c r="N35" i="23"/>
  <c r="M35" i="23"/>
  <c r="L35" i="23"/>
  <c r="I35" i="23"/>
  <c r="G35" i="23"/>
  <c r="H35" i="23" s="1"/>
  <c r="J35" i="23" s="1"/>
  <c r="F35" i="23"/>
  <c r="E35" i="23"/>
  <c r="N34" i="23"/>
  <c r="M34" i="23"/>
  <c r="L34" i="23"/>
  <c r="I34" i="23"/>
  <c r="F34" i="23"/>
  <c r="E34" i="23"/>
  <c r="G34" i="23" s="1"/>
  <c r="N33" i="23"/>
  <c r="M33" i="23"/>
  <c r="L33" i="23"/>
  <c r="I33" i="23"/>
  <c r="G33" i="23"/>
  <c r="H33" i="23" s="1"/>
  <c r="J33" i="23" s="1"/>
  <c r="F33" i="23"/>
  <c r="E33" i="23"/>
  <c r="N32" i="23"/>
  <c r="M32" i="23"/>
  <c r="L32" i="23"/>
  <c r="I32" i="23"/>
  <c r="F32" i="23"/>
  <c r="E32" i="23"/>
  <c r="G32" i="23" s="1"/>
  <c r="N31" i="23"/>
  <c r="M31" i="23"/>
  <c r="L31" i="23"/>
  <c r="I31" i="23"/>
  <c r="G31" i="23"/>
  <c r="H31" i="23" s="1"/>
  <c r="J31" i="23" s="1"/>
  <c r="F31" i="23"/>
  <c r="E31" i="23"/>
  <c r="N30" i="23"/>
  <c r="M30" i="23"/>
  <c r="L30" i="23"/>
  <c r="I30" i="23"/>
  <c r="F30" i="23"/>
  <c r="E30" i="23"/>
  <c r="G30" i="23" s="1"/>
  <c r="N29" i="23"/>
  <c r="M29" i="23"/>
  <c r="L29" i="23"/>
  <c r="I29" i="23"/>
  <c r="G29" i="23"/>
  <c r="H29" i="23" s="1"/>
  <c r="J29" i="23" s="1"/>
  <c r="F29" i="23"/>
  <c r="E29" i="23"/>
  <c r="N28" i="23"/>
  <c r="M28" i="23"/>
  <c r="L28" i="23"/>
  <c r="I28" i="23"/>
  <c r="F28" i="23"/>
  <c r="E28" i="23"/>
  <c r="G28" i="23" s="1"/>
  <c r="N27" i="23"/>
  <c r="M27" i="23"/>
  <c r="L27" i="23"/>
  <c r="I27" i="23"/>
  <c r="G27" i="23"/>
  <c r="H27" i="23" s="1"/>
  <c r="J27" i="23" s="1"/>
  <c r="F27" i="23"/>
  <c r="E27" i="23"/>
  <c r="N26" i="23"/>
  <c r="M26" i="23"/>
  <c r="L26" i="23"/>
  <c r="I26" i="23"/>
  <c r="F26" i="23"/>
  <c r="E26" i="23"/>
  <c r="G26" i="23" s="1"/>
  <c r="N25" i="23"/>
  <c r="M25" i="23"/>
  <c r="L25" i="23"/>
  <c r="I25" i="23"/>
  <c r="G25" i="23"/>
  <c r="H25" i="23" s="1"/>
  <c r="J25" i="23" s="1"/>
  <c r="F25" i="23"/>
  <c r="E25" i="23"/>
  <c r="N24" i="23"/>
  <c r="M24" i="23"/>
  <c r="L24" i="23"/>
  <c r="I24" i="23"/>
  <c r="F24" i="23"/>
  <c r="H24" i="23" s="1"/>
  <c r="J24" i="23" s="1"/>
  <c r="E24" i="23"/>
  <c r="G24" i="23" s="1"/>
  <c r="N23" i="23"/>
  <c r="M23" i="23"/>
  <c r="L23" i="23"/>
  <c r="I23" i="23"/>
  <c r="G23" i="23"/>
  <c r="H23" i="23" s="1"/>
  <c r="J23" i="23" s="1"/>
  <c r="F23" i="23"/>
  <c r="E23" i="23"/>
  <c r="N22" i="23"/>
  <c r="M22" i="23"/>
  <c r="L22" i="23"/>
  <c r="I22" i="23"/>
  <c r="F22" i="23"/>
  <c r="E22" i="23"/>
  <c r="G22" i="23" s="1"/>
  <c r="N21" i="23"/>
  <c r="M21" i="23"/>
  <c r="L21" i="23"/>
  <c r="I21" i="23"/>
  <c r="G21" i="23"/>
  <c r="H21" i="23" s="1"/>
  <c r="J21" i="23" s="1"/>
  <c r="F21" i="23"/>
  <c r="E21" i="23"/>
  <c r="N20" i="23"/>
  <c r="M20" i="23"/>
  <c r="L20" i="23"/>
  <c r="I20" i="23"/>
  <c r="F20" i="23"/>
  <c r="E20" i="23"/>
  <c r="G20" i="23" s="1"/>
  <c r="N19" i="23"/>
  <c r="M19" i="23"/>
  <c r="L19" i="23"/>
  <c r="I19" i="23"/>
  <c r="G19" i="23"/>
  <c r="H19" i="23" s="1"/>
  <c r="J19" i="23" s="1"/>
  <c r="F19" i="23"/>
  <c r="E19" i="23"/>
  <c r="N18" i="23"/>
  <c r="M18" i="23"/>
  <c r="L18" i="23"/>
  <c r="I18" i="23"/>
  <c r="F18" i="23"/>
  <c r="E18" i="23"/>
  <c r="G18" i="23" s="1"/>
  <c r="N17" i="23"/>
  <c r="M17" i="23"/>
  <c r="L17" i="23"/>
  <c r="I17" i="23"/>
  <c r="G17" i="23"/>
  <c r="H17" i="23" s="1"/>
  <c r="J17" i="23" s="1"/>
  <c r="F17" i="23"/>
  <c r="E17" i="23"/>
  <c r="N16" i="23"/>
  <c r="M16" i="23"/>
  <c r="L16" i="23"/>
  <c r="I16" i="23"/>
  <c r="F16" i="23"/>
  <c r="E16" i="23"/>
  <c r="G16" i="23" s="1"/>
  <c r="N15" i="23"/>
  <c r="M15" i="23"/>
  <c r="L15" i="23"/>
  <c r="I15" i="23"/>
  <c r="G15" i="23"/>
  <c r="H15" i="23" s="1"/>
  <c r="J15" i="23" s="1"/>
  <c r="F15" i="23"/>
  <c r="E15" i="23"/>
  <c r="N14" i="23"/>
  <c r="M14" i="23"/>
  <c r="L14" i="23"/>
  <c r="I14" i="23"/>
  <c r="F14" i="23"/>
  <c r="E14" i="23"/>
  <c r="G14" i="23" s="1"/>
  <c r="N13" i="23"/>
  <c r="M13" i="23"/>
  <c r="L13" i="23"/>
  <c r="I13" i="23"/>
  <c r="G13" i="23"/>
  <c r="H13" i="23" s="1"/>
  <c r="J13" i="23" s="1"/>
  <c r="F13" i="23"/>
  <c r="E13" i="23"/>
  <c r="N12" i="23"/>
  <c r="M12" i="23"/>
  <c r="L12" i="23"/>
  <c r="I12" i="23"/>
  <c r="F12" i="23"/>
  <c r="H12" i="23" s="1"/>
  <c r="J12" i="23" s="1"/>
  <c r="E12" i="23"/>
  <c r="G12" i="23" s="1"/>
  <c r="N11" i="23"/>
  <c r="M11" i="23"/>
  <c r="L11" i="23"/>
  <c r="I11" i="23"/>
  <c r="G11" i="23"/>
  <c r="H11" i="23" s="1"/>
  <c r="J11" i="23" s="1"/>
  <c r="F11" i="23"/>
  <c r="E11" i="23"/>
  <c r="N10" i="23"/>
  <c r="M10" i="23"/>
  <c r="L10" i="23"/>
  <c r="I10" i="23"/>
  <c r="F10" i="23"/>
  <c r="E10" i="23"/>
  <c r="G10" i="23" s="1"/>
  <c r="N9" i="23"/>
  <c r="M9" i="23"/>
  <c r="L9" i="23"/>
  <c r="I9" i="23"/>
  <c r="G9" i="23"/>
  <c r="H9" i="23" s="1"/>
  <c r="J9" i="23" s="1"/>
  <c r="F9" i="23"/>
  <c r="E9" i="23"/>
  <c r="N8" i="23"/>
  <c r="M8" i="23"/>
  <c r="L8" i="23"/>
  <c r="I8" i="23"/>
  <c r="F8" i="23"/>
  <c r="E8" i="23"/>
  <c r="G8" i="23" s="1"/>
  <c r="N7" i="23"/>
  <c r="M7" i="23"/>
  <c r="L7" i="23"/>
  <c r="I7" i="23"/>
  <c r="G7" i="23"/>
  <c r="H7" i="23" s="1"/>
  <c r="J7" i="23" s="1"/>
  <c r="F7" i="23"/>
  <c r="E7" i="23"/>
  <c r="N6" i="23"/>
  <c r="M6" i="23"/>
  <c r="L6" i="23"/>
  <c r="I6" i="23"/>
  <c r="F6" i="23"/>
  <c r="E6" i="23"/>
  <c r="G6" i="23" s="1"/>
  <c r="N5" i="23"/>
  <c r="M5" i="23"/>
  <c r="L5" i="23"/>
  <c r="I5" i="23"/>
  <c r="G5" i="23"/>
  <c r="H5" i="23" s="1"/>
  <c r="J5" i="23" s="1"/>
  <c r="F5" i="23"/>
  <c r="E5" i="23"/>
  <c r="H54" i="23" l="1"/>
  <c r="J54" i="23" s="1"/>
  <c r="H72" i="23"/>
  <c r="J72" i="23" s="1"/>
  <c r="H28" i="23"/>
  <c r="J28" i="23" s="1"/>
  <c r="H42" i="23"/>
  <c r="J42" i="23" s="1"/>
  <c r="H60" i="23"/>
  <c r="J60" i="23" s="1"/>
  <c r="H96" i="23"/>
  <c r="J96" i="23" s="1"/>
  <c r="H108" i="23"/>
  <c r="J108" i="23" s="1"/>
  <c r="H120" i="23"/>
  <c r="J120" i="23" s="1"/>
  <c r="H14" i="23"/>
  <c r="J14" i="23" s="1"/>
  <c r="H26" i="23"/>
  <c r="J26" i="23" s="1"/>
  <c r="H38" i="23"/>
  <c r="J38" i="23" s="1"/>
  <c r="H90" i="23"/>
  <c r="J90" i="23" s="1"/>
  <c r="H102" i="23"/>
  <c r="J102" i="23" s="1"/>
  <c r="H114" i="23"/>
  <c r="J114" i="23" s="1"/>
  <c r="H16" i="23"/>
  <c r="J16" i="23" s="1"/>
  <c r="H40" i="23"/>
  <c r="J40" i="23" s="1"/>
  <c r="H6" i="23"/>
  <c r="J6" i="23" s="1"/>
  <c r="J125" i="23" s="1"/>
  <c r="J126" i="23" s="1"/>
  <c r="H18" i="23"/>
  <c r="J18" i="23" s="1"/>
  <c r="H30" i="23"/>
  <c r="J30" i="23" s="1"/>
  <c r="H78" i="23"/>
  <c r="J78" i="23" s="1"/>
  <c r="H106" i="23"/>
  <c r="J106" i="23" s="1"/>
  <c r="H118" i="23"/>
  <c r="J118" i="23" s="1"/>
  <c r="H8" i="23"/>
  <c r="J8" i="23" s="1"/>
  <c r="H20" i="23"/>
  <c r="J20" i="23" s="1"/>
  <c r="H32" i="23"/>
  <c r="J32" i="23" s="1"/>
  <c r="H10" i="23"/>
  <c r="J10" i="23" s="1"/>
  <c r="H22" i="23"/>
  <c r="J22" i="23" s="1"/>
  <c r="H34" i="23"/>
  <c r="J34" i="23" s="1"/>
  <c r="H48" i="23"/>
  <c r="J48" i="23" s="1"/>
  <c r="H66" i="23"/>
  <c r="J66" i="23" s="1"/>
  <c r="H84" i="23"/>
  <c r="J84" i="23" s="1"/>
  <c r="F125" i="23"/>
  <c r="E47" i="15" l="1"/>
  <c r="O44" i="10" l="1"/>
  <c r="O59" i="10"/>
  <c r="O70" i="10"/>
  <c r="O71" i="10"/>
  <c r="O73" i="10"/>
  <c r="O74" i="10"/>
  <c r="O79" i="10"/>
  <c r="I8" i="10" l="1"/>
  <c r="I9" i="10"/>
  <c r="I10" i="10"/>
  <c r="I11" i="10"/>
  <c r="I12" i="10"/>
  <c r="I13" i="10"/>
  <c r="I14" i="10"/>
  <c r="I15" i="10"/>
  <c r="I16" i="10"/>
  <c r="I17" i="10"/>
  <c r="I18" i="10"/>
  <c r="I19" i="10"/>
  <c r="I20" i="10"/>
  <c r="I21" i="10"/>
  <c r="I22" i="10"/>
  <c r="I23" i="10"/>
  <c r="I24" i="10"/>
  <c r="I25" i="10"/>
  <c r="I26" i="10"/>
  <c r="I27" i="10"/>
  <c r="I28" i="10"/>
  <c r="I29" i="10"/>
  <c r="I30" i="10"/>
  <c r="I31" i="10"/>
  <c r="I32" i="10"/>
  <c r="I33" i="10"/>
  <c r="I34" i="10"/>
  <c r="I35" i="10"/>
  <c r="I36" i="10"/>
  <c r="I37" i="10"/>
  <c r="I38" i="10"/>
  <c r="I39" i="10"/>
  <c r="I40" i="10"/>
  <c r="I41" i="10"/>
  <c r="I42" i="10"/>
  <c r="I43" i="10"/>
  <c r="I45" i="10"/>
  <c r="I46" i="10"/>
  <c r="I47" i="10"/>
  <c r="I48" i="10"/>
  <c r="I49" i="10"/>
  <c r="I50" i="10"/>
  <c r="I51" i="10"/>
  <c r="I52" i="10"/>
  <c r="I53" i="10"/>
  <c r="I54" i="10"/>
  <c r="I55" i="10"/>
  <c r="I56" i="10"/>
  <c r="I57" i="10"/>
  <c r="I58" i="10"/>
  <c r="I60" i="10"/>
  <c r="I61" i="10"/>
  <c r="I62" i="10"/>
  <c r="I63" i="10"/>
  <c r="I64" i="10"/>
  <c r="I65" i="10"/>
  <c r="I66" i="10"/>
  <c r="I67" i="10"/>
  <c r="I68" i="10"/>
  <c r="I69" i="10"/>
  <c r="I72" i="10"/>
  <c r="I75" i="10"/>
  <c r="I76" i="10"/>
  <c r="I77" i="10"/>
  <c r="I78" i="10"/>
  <c r="I7" i="10"/>
  <c r="L45" i="10"/>
  <c r="M45" i="10"/>
  <c r="N45" i="10"/>
  <c r="L46" i="10"/>
  <c r="M46" i="10"/>
  <c r="N46" i="10"/>
  <c r="L47" i="10"/>
  <c r="M47" i="10"/>
  <c r="N47" i="10"/>
  <c r="L48" i="10"/>
  <c r="M48" i="10"/>
  <c r="N48" i="10"/>
  <c r="L49" i="10"/>
  <c r="M49" i="10"/>
  <c r="N49" i="10"/>
  <c r="L50" i="10"/>
  <c r="M50" i="10"/>
  <c r="N50" i="10"/>
  <c r="L51" i="10"/>
  <c r="M51" i="10"/>
  <c r="N51" i="10"/>
  <c r="L52" i="10"/>
  <c r="M52" i="10"/>
  <c r="N52" i="10"/>
  <c r="L53" i="10"/>
  <c r="M53" i="10"/>
  <c r="N53" i="10"/>
  <c r="L54" i="10"/>
  <c r="M54" i="10"/>
  <c r="N54" i="10"/>
  <c r="L55" i="10"/>
  <c r="M55" i="10"/>
  <c r="N55" i="10"/>
  <c r="L56" i="10"/>
  <c r="M56" i="10"/>
  <c r="N56" i="10"/>
  <c r="L57" i="10"/>
  <c r="M57" i="10"/>
  <c r="N57" i="10"/>
  <c r="L58" i="10"/>
  <c r="M58" i="10"/>
  <c r="N58" i="10"/>
  <c r="L60" i="10"/>
  <c r="M60" i="10"/>
  <c r="N60" i="10"/>
  <c r="L61" i="10"/>
  <c r="M61" i="10"/>
  <c r="N61" i="10"/>
  <c r="L62" i="10"/>
  <c r="M62" i="10"/>
  <c r="N62" i="10"/>
  <c r="L63" i="10"/>
  <c r="M63" i="10"/>
  <c r="N63" i="10"/>
  <c r="L64" i="10"/>
  <c r="M64" i="10"/>
  <c r="N64" i="10"/>
  <c r="L65" i="10"/>
  <c r="M65" i="10"/>
  <c r="N65" i="10"/>
  <c r="L66" i="10"/>
  <c r="M66" i="10"/>
  <c r="N66" i="10"/>
  <c r="L67" i="10"/>
  <c r="M67" i="10"/>
  <c r="N67" i="10"/>
  <c r="L68" i="10"/>
  <c r="M68" i="10"/>
  <c r="N68" i="10"/>
  <c r="L69" i="10"/>
  <c r="M69" i="10"/>
  <c r="N69" i="10"/>
  <c r="L72" i="10"/>
  <c r="M72" i="10"/>
  <c r="N72" i="10"/>
  <c r="L75" i="10"/>
  <c r="M75" i="10"/>
  <c r="N75" i="10"/>
  <c r="L76" i="10"/>
  <c r="M76" i="10"/>
  <c r="N76" i="10"/>
  <c r="L77" i="10"/>
  <c r="M77" i="10"/>
  <c r="N77" i="10"/>
  <c r="L78" i="10"/>
  <c r="M78" i="10"/>
  <c r="N78" i="10"/>
  <c r="L8" i="10"/>
  <c r="M8" i="10"/>
  <c r="N8" i="10"/>
  <c r="L9" i="10"/>
  <c r="M9" i="10"/>
  <c r="N9" i="10"/>
  <c r="L10" i="10"/>
  <c r="M10" i="10"/>
  <c r="N10" i="10"/>
  <c r="L11" i="10"/>
  <c r="M11" i="10"/>
  <c r="N11" i="10"/>
  <c r="L12" i="10"/>
  <c r="M12" i="10"/>
  <c r="N12" i="10"/>
  <c r="L13" i="10"/>
  <c r="M13" i="10"/>
  <c r="N13" i="10"/>
  <c r="L14" i="10"/>
  <c r="M14" i="10"/>
  <c r="N14" i="10"/>
  <c r="L15" i="10"/>
  <c r="M15" i="10"/>
  <c r="N15" i="10"/>
  <c r="L16" i="10"/>
  <c r="M16" i="10"/>
  <c r="N16" i="10"/>
  <c r="L17" i="10"/>
  <c r="M17" i="10"/>
  <c r="N17" i="10"/>
  <c r="L18" i="10"/>
  <c r="M18" i="10"/>
  <c r="N18" i="10"/>
  <c r="L19" i="10"/>
  <c r="M19" i="10"/>
  <c r="N19" i="10"/>
  <c r="L20" i="10"/>
  <c r="M20" i="10"/>
  <c r="N20" i="10"/>
  <c r="L21" i="10"/>
  <c r="M21" i="10"/>
  <c r="N21" i="10"/>
  <c r="L22" i="10"/>
  <c r="M22" i="10"/>
  <c r="N22" i="10"/>
  <c r="L23" i="10"/>
  <c r="M23" i="10"/>
  <c r="N23" i="10"/>
  <c r="L24" i="10"/>
  <c r="M24" i="10"/>
  <c r="N24" i="10"/>
  <c r="L25" i="10"/>
  <c r="M25" i="10"/>
  <c r="N25" i="10"/>
  <c r="L26" i="10"/>
  <c r="M26" i="10"/>
  <c r="N26" i="10"/>
  <c r="L27" i="10"/>
  <c r="M27" i="10"/>
  <c r="N27" i="10"/>
  <c r="L28" i="10"/>
  <c r="M28" i="10"/>
  <c r="N28" i="10"/>
  <c r="L29" i="10"/>
  <c r="M29" i="10"/>
  <c r="N29" i="10"/>
  <c r="L30" i="10"/>
  <c r="M30" i="10"/>
  <c r="N30" i="10"/>
  <c r="L31" i="10"/>
  <c r="M31" i="10"/>
  <c r="N31" i="10"/>
  <c r="L32" i="10"/>
  <c r="M32" i="10"/>
  <c r="N32" i="10"/>
  <c r="L33" i="10"/>
  <c r="M33" i="10"/>
  <c r="N33" i="10"/>
  <c r="L34" i="10"/>
  <c r="M34" i="10"/>
  <c r="N34" i="10"/>
  <c r="L35" i="10"/>
  <c r="M35" i="10"/>
  <c r="N35" i="10"/>
  <c r="L36" i="10"/>
  <c r="M36" i="10"/>
  <c r="N36" i="10"/>
  <c r="L37" i="10"/>
  <c r="M37" i="10"/>
  <c r="N37" i="10"/>
  <c r="L38" i="10"/>
  <c r="M38" i="10"/>
  <c r="N38" i="10"/>
  <c r="L39" i="10"/>
  <c r="M39" i="10"/>
  <c r="N39" i="10"/>
  <c r="L40" i="10"/>
  <c r="M40" i="10"/>
  <c r="N40" i="10"/>
  <c r="L41" i="10"/>
  <c r="M41" i="10"/>
  <c r="N41" i="10"/>
  <c r="L42" i="10"/>
  <c r="M42" i="10"/>
  <c r="N42" i="10"/>
  <c r="L43" i="10"/>
  <c r="M43" i="10"/>
  <c r="N43" i="10"/>
  <c r="M7" i="10"/>
  <c r="L7" i="10"/>
  <c r="N7" i="10"/>
  <c r="K8" i="10"/>
  <c r="K9" i="10"/>
  <c r="K10" i="10"/>
  <c r="K11" i="10"/>
  <c r="K12" i="10"/>
  <c r="K13" i="10"/>
  <c r="K14" i="10"/>
  <c r="K15" i="10"/>
  <c r="K16" i="10"/>
  <c r="K17" i="10"/>
  <c r="K18" i="10"/>
  <c r="K19" i="10"/>
  <c r="K20" i="10"/>
  <c r="K21" i="10"/>
  <c r="K22" i="10"/>
  <c r="K23" i="10"/>
  <c r="K24" i="10"/>
  <c r="K25" i="10"/>
  <c r="K26" i="10"/>
  <c r="K27" i="10"/>
  <c r="K28" i="10"/>
  <c r="K29" i="10"/>
  <c r="K30" i="10"/>
  <c r="K31" i="10"/>
  <c r="K32" i="10"/>
  <c r="K33" i="10"/>
  <c r="K34" i="10"/>
  <c r="K35" i="10"/>
  <c r="K36" i="10"/>
  <c r="K37" i="10"/>
  <c r="K38" i="10"/>
  <c r="K39" i="10"/>
  <c r="K40" i="10"/>
  <c r="K41" i="10"/>
  <c r="K42" i="10"/>
  <c r="K43" i="10"/>
  <c r="K45" i="10"/>
  <c r="K46" i="10"/>
  <c r="K47" i="10"/>
  <c r="K48" i="10"/>
  <c r="K49" i="10"/>
  <c r="K50" i="10"/>
  <c r="K51" i="10"/>
  <c r="K52" i="10"/>
  <c r="K53" i="10"/>
  <c r="K54" i="10"/>
  <c r="K55" i="10"/>
  <c r="K56" i="10"/>
  <c r="K57" i="10"/>
  <c r="K58" i="10"/>
  <c r="K60" i="10"/>
  <c r="K61" i="10"/>
  <c r="K62" i="10"/>
  <c r="K63" i="10"/>
  <c r="K64" i="10"/>
  <c r="K65" i="10"/>
  <c r="K66" i="10"/>
  <c r="K67" i="10"/>
  <c r="K68" i="10"/>
  <c r="K69" i="10"/>
  <c r="K72" i="10"/>
  <c r="K75" i="10"/>
  <c r="K76" i="10"/>
  <c r="K77" i="10"/>
  <c r="K78" i="10"/>
  <c r="K7" i="10"/>
  <c r="J8" i="10"/>
  <c r="J9" i="10"/>
  <c r="J10" i="10"/>
  <c r="J11" i="10"/>
  <c r="J12" i="10"/>
  <c r="J13" i="10"/>
  <c r="J14" i="10"/>
  <c r="J15" i="10"/>
  <c r="J16" i="10"/>
  <c r="J17" i="10"/>
  <c r="J18" i="10"/>
  <c r="J19" i="10"/>
  <c r="J20" i="10"/>
  <c r="J21" i="10"/>
  <c r="J22" i="10"/>
  <c r="J23" i="10"/>
  <c r="J24" i="10"/>
  <c r="J25" i="10"/>
  <c r="J26" i="10"/>
  <c r="J27" i="10"/>
  <c r="J28" i="10"/>
  <c r="J29" i="10"/>
  <c r="J30" i="10"/>
  <c r="J31" i="10"/>
  <c r="J32" i="10"/>
  <c r="J33" i="10"/>
  <c r="J34" i="10"/>
  <c r="J35" i="10"/>
  <c r="J36" i="10"/>
  <c r="J37" i="10"/>
  <c r="J38" i="10"/>
  <c r="J39" i="10"/>
  <c r="J40" i="10"/>
  <c r="J41" i="10"/>
  <c r="J42" i="10"/>
  <c r="J43" i="10"/>
  <c r="J45" i="10"/>
  <c r="J46" i="10"/>
  <c r="J47" i="10"/>
  <c r="J48" i="10"/>
  <c r="J49" i="10"/>
  <c r="J50" i="10"/>
  <c r="J51" i="10"/>
  <c r="J52" i="10"/>
  <c r="J53" i="10"/>
  <c r="J54" i="10"/>
  <c r="J55" i="10"/>
  <c r="J56" i="10"/>
  <c r="J57" i="10"/>
  <c r="J58" i="10"/>
  <c r="J60" i="10"/>
  <c r="J61" i="10"/>
  <c r="J62" i="10"/>
  <c r="J63" i="10"/>
  <c r="J64" i="10"/>
  <c r="J65" i="10"/>
  <c r="J66" i="10"/>
  <c r="J67" i="10"/>
  <c r="J68" i="10"/>
  <c r="J69" i="10"/>
  <c r="J72" i="10"/>
  <c r="J75" i="10"/>
  <c r="J76" i="10"/>
  <c r="J77" i="10"/>
  <c r="J78" i="10"/>
  <c r="J7" i="10"/>
  <c r="H8" i="10"/>
  <c r="H9" i="10"/>
  <c r="H10" i="10"/>
  <c r="H11" i="10"/>
  <c r="H12" i="10"/>
  <c r="H13" i="10"/>
  <c r="H14" i="10"/>
  <c r="H15" i="10"/>
  <c r="H16" i="10"/>
  <c r="H17" i="10"/>
  <c r="H18" i="10"/>
  <c r="H19" i="10"/>
  <c r="H20" i="10"/>
  <c r="H21" i="10"/>
  <c r="H22" i="10"/>
  <c r="H23" i="10"/>
  <c r="H24" i="10"/>
  <c r="H25" i="10"/>
  <c r="H26" i="10"/>
  <c r="H27" i="10"/>
  <c r="H28" i="10"/>
  <c r="H29" i="10"/>
  <c r="H30" i="10"/>
  <c r="H31" i="10"/>
  <c r="H32" i="10"/>
  <c r="H33" i="10"/>
  <c r="H34" i="10"/>
  <c r="H35" i="10"/>
  <c r="H36" i="10"/>
  <c r="H37" i="10"/>
  <c r="H38" i="10"/>
  <c r="H39" i="10"/>
  <c r="H40" i="10"/>
  <c r="H41" i="10"/>
  <c r="H42" i="10"/>
  <c r="H43" i="10"/>
  <c r="H45" i="10"/>
  <c r="H46" i="10"/>
  <c r="H47" i="10"/>
  <c r="H48" i="10"/>
  <c r="H49" i="10"/>
  <c r="H50" i="10"/>
  <c r="H51" i="10"/>
  <c r="H52" i="10"/>
  <c r="H53" i="10"/>
  <c r="H54" i="10"/>
  <c r="H55" i="10"/>
  <c r="H56" i="10"/>
  <c r="H57" i="10"/>
  <c r="H58" i="10"/>
  <c r="H60" i="10"/>
  <c r="H61" i="10"/>
  <c r="H62" i="10"/>
  <c r="H63" i="10"/>
  <c r="H64" i="10"/>
  <c r="H65" i="10"/>
  <c r="H66" i="10"/>
  <c r="H67" i="10"/>
  <c r="H68" i="10"/>
  <c r="H69" i="10"/>
  <c r="H72" i="10"/>
  <c r="H75" i="10"/>
  <c r="H76" i="10"/>
  <c r="H77" i="10"/>
  <c r="H78" i="10"/>
  <c r="H7" i="10"/>
  <c r="G8" i="10"/>
  <c r="O8" i="10" s="1"/>
  <c r="G9" i="10"/>
  <c r="G10" i="10"/>
  <c r="G11" i="10"/>
  <c r="G12" i="10"/>
  <c r="G13" i="10"/>
  <c r="G14" i="10"/>
  <c r="G15" i="10"/>
  <c r="G16" i="10"/>
  <c r="O16" i="10" s="1"/>
  <c r="G17" i="10"/>
  <c r="G18" i="10"/>
  <c r="G19" i="10"/>
  <c r="G20" i="10"/>
  <c r="G21" i="10"/>
  <c r="G22" i="10"/>
  <c r="G23" i="10"/>
  <c r="G24" i="10"/>
  <c r="O24" i="10" s="1"/>
  <c r="G25" i="10"/>
  <c r="G26" i="10"/>
  <c r="G27" i="10"/>
  <c r="G28" i="10"/>
  <c r="G29" i="10"/>
  <c r="G30" i="10"/>
  <c r="G31" i="10"/>
  <c r="G32" i="10"/>
  <c r="O32" i="10" s="1"/>
  <c r="G33" i="10"/>
  <c r="G34" i="10"/>
  <c r="G35" i="10"/>
  <c r="G36" i="10"/>
  <c r="G37" i="10"/>
  <c r="G38" i="10"/>
  <c r="G39" i="10"/>
  <c r="G40" i="10"/>
  <c r="O40" i="10" s="1"/>
  <c r="G41" i="10"/>
  <c r="G42" i="10"/>
  <c r="G43" i="10"/>
  <c r="G45" i="10"/>
  <c r="G46" i="10"/>
  <c r="G47" i="10"/>
  <c r="G48" i="10"/>
  <c r="G49" i="10"/>
  <c r="G50" i="10"/>
  <c r="G51" i="10"/>
  <c r="G52" i="10"/>
  <c r="G53" i="10"/>
  <c r="G54" i="10"/>
  <c r="G55" i="10"/>
  <c r="G56" i="10"/>
  <c r="G57" i="10"/>
  <c r="G58" i="10"/>
  <c r="G60" i="10"/>
  <c r="G61" i="10"/>
  <c r="G62" i="10"/>
  <c r="G63" i="10"/>
  <c r="G64" i="10"/>
  <c r="G65" i="10"/>
  <c r="G66" i="10"/>
  <c r="G67" i="10"/>
  <c r="G68" i="10"/>
  <c r="G69" i="10"/>
  <c r="G72" i="10"/>
  <c r="G75" i="10"/>
  <c r="G76" i="10"/>
  <c r="G77" i="10"/>
  <c r="G78" i="10"/>
  <c r="G7" i="10"/>
  <c r="O67" i="10" l="1"/>
  <c r="O58" i="10"/>
  <c r="O50" i="10"/>
  <c r="O77" i="10"/>
  <c r="O65" i="10"/>
  <c r="O56" i="10"/>
  <c r="O48" i="10"/>
  <c r="O57" i="10"/>
  <c r="O49" i="10"/>
  <c r="O78" i="10"/>
  <c r="O66" i="10"/>
  <c r="O69" i="10"/>
  <c r="O61" i="10"/>
  <c r="O52" i="10"/>
  <c r="O43" i="10"/>
  <c r="O35" i="10"/>
  <c r="O27" i="10"/>
  <c r="O19" i="10"/>
  <c r="O11" i="10"/>
  <c r="O39" i="10"/>
  <c r="O31" i="10"/>
  <c r="O23" i="10"/>
  <c r="O15" i="10"/>
  <c r="O76" i="10"/>
  <c r="O64" i="10"/>
  <c r="O55" i="10"/>
  <c r="O47" i="10"/>
  <c r="O38" i="10"/>
  <c r="O30" i="10"/>
  <c r="O22" i="10"/>
  <c r="O14" i="10"/>
  <c r="O75" i="10"/>
  <c r="O63" i="10"/>
  <c r="O54" i="10"/>
  <c r="O46" i="10"/>
  <c r="O37" i="10"/>
  <c r="O29" i="10"/>
  <c r="O21" i="10"/>
  <c r="O13" i="10"/>
  <c r="O72" i="10"/>
  <c r="O62" i="10"/>
  <c r="O53" i="10"/>
  <c r="O45" i="10"/>
  <c r="O36" i="10"/>
  <c r="O28" i="10"/>
  <c r="O20" i="10"/>
  <c r="O12" i="10"/>
  <c r="O68" i="10"/>
  <c r="O60" i="10"/>
  <c r="O51" i="10"/>
  <c r="O42" i="10"/>
  <c r="O34" i="10"/>
  <c r="O26" i="10"/>
  <c r="O18" i="10"/>
  <c r="O10" i="10"/>
  <c r="O7" i="10"/>
  <c r="O41" i="10"/>
  <c r="O33" i="10"/>
  <c r="O25" i="10"/>
  <c r="O17" i="10"/>
  <c r="O9" i="10"/>
  <c r="G80" i="10"/>
  <c r="H80" i="10"/>
  <c r="J80" i="10"/>
  <c r="K80" i="10"/>
  <c r="I80" i="10"/>
  <c r="L80" i="10"/>
  <c r="N80" i="10"/>
  <c r="M80" i="10"/>
  <c r="O80" i="10" l="1"/>
  <c r="V32" i="2"/>
  <c r="Z32" i="2"/>
  <c r="Y32" i="2"/>
  <c r="X32" i="2"/>
  <c r="W32" i="2"/>
  <c r="I41" i="7"/>
  <c r="G41" i="7"/>
  <c r="T19" i="4"/>
  <c r="T18" i="4"/>
  <c r="T17" i="4"/>
  <c r="T16" i="4"/>
  <c r="T15" i="4"/>
  <c r="T14" i="4"/>
  <c r="T13" i="4"/>
  <c r="T12" i="4"/>
  <c r="T11" i="4"/>
  <c r="T10" i="4"/>
  <c r="T9" i="4"/>
  <c r="J67" i="1" l="1"/>
</calcChain>
</file>

<file path=xl/comments1.xml><?xml version="1.0" encoding="utf-8"?>
<comments xmlns="http://schemas.openxmlformats.org/spreadsheetml/2006/main">
  <authors>
    <author>TRC</author>
  </authors>
  <commentList>
    <comment ref="N13" authorId="0">
      <text>
        <r>
          <rPr>
            <b/>
            <sz val="9"/>
            <color indexed="81"/>
            <rFont val="Tahoma"/>
            <family val="2"/>
          </rPr>
          <t>TRC:</t>
        </r>
        <r>
          <rPr>
            <sz val="9"/>
            <color indexed="81"/>
            <rFont val="Tahoma"/>
            <family val="2"/>
          </rPr>
          <t xml:space="preserve">
 (2300.43 IPDS SS + 869.88 IPDS RI)</t>
        </r>
      </text>
    </comment>
  </commentList>
</comments>
</file>

<file path=xl/sharedStrings.xml><?xml version="1.0" encoding="utf-8"?>
<sst xmlns="http://schemas.openxmlformats.org/spreadsheetml/2006/main" count="4784" uniqueCount="1314">
  <si>
    <t>(Rs. Crore)</t>
  </si>
  <si>
    <t>Sr.No</t>
  </si>
  <si>
    <t>Project Code</t>
  </si>
  <si>
    <t>Project Title</t>
  </si>
  <si>
    <t>MERC Approval No.</t>
  </si>
  <si>
    <t>MERC Approval Date</t>
  </si>
  <si>
    <t>Project Purpose</t>
  </si>
  <si>
    <t>Project Start Date</t>
  </si>
  <si>
    <t>Project Completion date 
(Scheduled)</t>
  </si>
  <si>
    <t>Capital Cost</t>
  </si>
  <si>
    <t>Original</t>
  </si>
  <si>
    <t>Revised</t>
  </si>
  <si>
    <t xml:space="preserve">Actual </t>
  </si>
  <si>
    <t>Actual</t>
  </si>
  <si>
    <t>Approved</t>
  </si>
  <si>
    <t>Actual Capital Cost Incurred</t>
  </si>
  <si>
    <t xml:space="preserve">Deviation = Approved - Actual on account of </t>
  </si>
  <si>
    <t>Change in Scope of Work (a)</t>
  </si>
  <si>
    <t>Material Cost (b)</t>
  </si>
  <si>
    <t>IDC (c)</t>
  </si>
  <si>
    <t>Others (d)</t>
  </si>
  <si>
    <t>Total Deviation (a+b+c+d)</t>
  </si>
  <si>
    <t>AG Policy -2020</t>
  </si>
  <si>
    <t>MERC/Capex/MSEDCL/2023-24/100</t>
  </si>
  <si>
    <t>05.02.2024</t>
  </si>
  <si>
    <t>Developing infrastructure &amp; providing power supply to  Ag paid pending 
applications after 31 March 2018</t>
  </si>
  <si>
    <t>15.01.2021</t>
  </si>
  <si>
    <t>-</t>
  </si>
  <si>
    <t>31.03.2024</t>
  </si>
  <si>
    <t>WIP</t>
  </si>
  <si>
    <t xml:space="preserve">Only Rs. 1849.41 Crs received from GoM against sanctioned amount of Rs. 4500 Crs. Rs. 702 Crs. Infused from internal resourse of MSEDCL and Rs. 1100 Crs. are utilized from ACF. </t>
  </si>
  <si>
    <t>Ag Special Package for Vidarbha &amp; Marathwada</t>
  </si>
  <si>
    <t>MERC/Capex/MSEDCL/2019-20/026</t>
  </si>
  <si>
    <t>17.01.2020</t>
  </si>
  <si>
    <t xml:space="preserve">GoM scheme to provide electricity supply to Ag consumers in Vidarbha &amp; Marathwada region in light of economic crisis faced by the farmers due to frequent draught condition.   </t>
  </si>
  <si>
    <t>Phase-I 17.08.2015 
Phase-II 31.10.2017</t>
  </si>
  <si>
    <t>Phase-I 17.08.2015                          
         Phase-II 31.10.2017</t>
  </si>
  <si>
    <t>Phase-I 17.08.2015                              
      Phase-II 31.10.2017</t>
  </si>
  <si>
    <t>31.03.2019</t>
  </si>
  <si>
    <t xml:space="preserve">Phase-I-819 Crs.
Phase-II 910.73 Crs. </t>
  </si>
  <si>
    <t>NIL</t>
  </si>
  <si>
    <t>DPDC / Non-Tribal</t>
  </si>
  <si>
    <t>MERC /CAPEX/2019-20/for DPDC 2019-20</t>
  </si>
  <si>
    <t>06.05.2020</t>
  </si>
  <si>
    <t>Release of 1 ph. &amp; small industrial, PWW conns. &amp; minor S.I. works</t>
  </si>
  <si>
    <t>01.04.2023</t>
  </si>
  <si>
    <t>01.07.2023</t>
  </si>
  <si>
    <t>31.03.2025</t>
  </si>
  <si>
    <t>30.06.2025</t>
  </si>
  <si>
    <t>DPDC / SCP (Loan up to 2012-13)</t>
  </si>
  <si>
    <t>Release of 1 ph. &amp; Ag. conns. To SC &amp; NB beneficiaries &amp; electrification of Dalit Basties</t>
  </si>
  <si>
    <t>01.09.2023</t>
  </si>
  <si>
    <t>31.08.2025</t>
  </si>
  <si>
    <t>DPDC / TSP + OTSP</t>
  </si>
  <si>
    <t>Release of 1 ph. &amp; Ag. conns. To Tribal beneficiaries &amp; electrification of Tribal wadies</t>
  </si>
  <si>
    <t>Evacuation of Power from EHV Substation</t>
  </si>
  <si>
    <t>Evacuation of Power from EHV Substation (Phase-I&amp;II) Scheme</t>
  </si>
  <si>
    <t>MERC/Capex/2021-22/312</t>
  </si>
  <si>
    <t>13.07.2021</t>
  </si>
  <si>
    <t xml:space="preserve">Evacuation of Power from EHV Substations commissioned by MSETCL </t>
  </si>
  <si>
    <t>01.06.2019</t>
  </si>
  <si>
    <t>23.12.2019</t>
  </si>
  <si>
    <t>31.3.2023</t>
  </si>
  <si>
    <t>31.09.2025</t>
  </si>
  <si>
    <t>Evacuation of Power from EHV Substation (Phase-III)</t>
  </si>
  <si>
    <t>Evacuation of Power from EHV Substation Phase-III Scheme</t>
  </si>
  <si>
    <t>MERC/Capex/2022-23/673</t>
  </si>
  <si>
    <t>26.12.2022</t>
  </si>
  <si>
    <t>High Loss Feeder</t>
  </si>
  <si>
    <t>High Loss Feeder (HLF) Scheme</t>
  </si>
  <si>
    <t>MERC/Capex/2018-19/1258</t>
  </si>
  <si>
    <t>11.10.2018</t>
  </si>
  <si>
    <t>System Improvement works for reduction of losses in High Loss feeders in Urban/Town areas</t>
  </si>
  <si>
    <t>11.06.2018</t>
  </si>
  <si>
    <t>04.10.2018</t>
  </si>
  <si>
    <t>31.03.2020</t>
  </si>
  <si>
    <t>31.03.2022</t>
  </si>
  <si>
    <t>MIDC Network Strengthening</t>
  </si>
  <si>
    <t>MIDC Network Strengthening Scheme</t>
  </si>
  <si>
    <t>MERC/Capex/2021-22/315</t>
  </si>
  <si>
    <t>22.07.2021</t>
  </si>
  <si>
    <t>System Strengthening in MIDC/Industrial areas (Phase-I)</t>
  </si>
  <si>
    <t>09.12.2021</t>
  </si>
  <si>
    <t>New consumers</t>
  </si>
  <si>
    <t>New Consumer/Connection (NC) Scheme</t>
  </si>
  <si>
    <t>MERC/Capex/2021-22/086</t>
  </si>
  <si>
    <t>02.03.2022</t>
  </si>
  <si>
    <t>Infrastructure Plan for release of 1 Phase and 3 Phase HT/LT new Service Connections for FY 2019-20 to FY 2024-25</t>
  </si>
  <si>
    <t>01.04.2019</t>
  </si>
  <si>
    <t>RDSS-Loss Reduction Part B</t>
  </si>
  <si>
    <t>MERC/Capex/MSEDCL/2023-24/0179</t>
  </si>
  <si>
    <t>11.03.2024</t>
  </si>
  <si>
    <t>Loss Reduction</t>
  </si>
  <si>
    <t>06.04.2023</t>
  </si>
  <si>
    <t>_</t>
  </si>
  <si>
    <t>31.03.2026</t>
  </si>
  <si>
    <t>NA</t>
  </si>
  <si>
    <t>RDSS-Raynagar Colony Solapur -PMAY</t>
  </si>
  <si>
    <t>MERC/Capex/MSEDCL/2023-24/179</t>
  </si>
  <si>
    <t>Providing power supply to 30,000 EWS Households to be constructed under Pradhan Mantri Awas Yojana (PMAY) at Kumbhari, Taluka South Solapur, District Solapur</t>
  </si>
  <si>
    <t>17.01.2022</t>
  </si>
  <si>
    <t>07.04.2022</t>
  </si>
  <si>
    <t>Shet Tale</t>
  </si>
  <si>
    <t>MERC/Capex/MSEDCL/2019-20/078</t>
  </si>
  <si>
    <t>28.01.2020</t>
  </si>
  <si>
    <t xml:space="preserve">East Vidarbha Scheme have been envisaged by GoM to extend electricity supply to Ag Consumers. </t>
  </si>
  <si>
    <t>27.02.2017</t>
  </si>
  <si>
    <t>01.11.2018</t>
  </si>
  <si>
    <t>31.12.2020</t>
  </si>
  <si>
    <t xml:space="preserve">Received only Rs. 350 Crs from GoM against sanctioned amount of Rs. 749.72 Crs </t>
  </si>
  <si>
    <t>System strengthening work in Metropolitain Area</t>
  </si>
  <si>
    <t>System Strengthening in Metropolitan Region (SSMR) Scheme</t>
  </si>
  <si>
    <t>MERC/Capex/2019-20/917</t>
  </si>
  <si>
    <t>22.10.2019</t>
  </si>
  <si>
    <t>System Strengthening to provide reliable and quality power supply in Mumbai and Pune Metropolitan Region</t>
  </si>
  <si>
    <t>12.10.2018</t>
  </si>
  <si>
    <t>06.11.2018</t>
  </si>
  <si>
    <t>31.03.2021</t>
  </si>
  <si>
    <t>RDSS-Cyclone Resilient Network NCRMP Works</t>
  </si>
  <si>
    <t xml:space="preserve">Rs. 423.93 Cr </t>
  </si>
  <si>
    <t>Agriculture Metering</t>
  </si>
  <si>
    <t>Providing 100% meters to Ag consumers</t>
  </si>
  <si>
    <t>2006-07</t>
  </si>
  <si>
    <t>2009-20</t>
  </si>
  <si>
    <t>DTC Metering Phase-III</t>
  </si>
  <si>
    <t>Evacuation of Power from EHV Substation Phase-IV Scheme</t>
  </si>
  <si>
    <t>Evacuation of Power from EHV Substation (Phase-IV) Scheme</t>
  </si>
  <si>
    <t>Proposal is under process</t>
  </si>
  <si>
    <t>13.09.2024</t>
  </si>
  <si>
    <t>31.03.2028</t>
  </si>
  <si>
    <t>Nagpur OH to UG  Scheme</t>
  </si>
  <si>
    <t>Nagpur OH to UG Scheme</t>
  </si>
  <si>
    <t>Not applicable</t>
  </si>
  <si>
    <t>Not Applicable</t>
  </si>
  <si>
    <t>Conversion of Overhead (OH) network to Underground (UG) and strengthening of distribution network in Nagpur Zone</t>
  </si>
  <si>
    <t>04.10.2024</t>
  </si>
  <si>
    <t>31.03.2030</t>
  </si>
  <si>
    <t xml:space="preserve"> </t>
  </si>
  <si>
    <t>New consumers 2025-30</t>
  </si>
  <si>
    <t>New Consumer/Connection (NC) (2025 to 2030) Scheme</t>
  </si>
  <si>
    <t>Infrastructure Plan for release of 1 Phase and 3 Phase HT/LT new Service Connections for FY 2025-26 to FY 2029-30</t>
  </si>
  <si>
    <t>01.04.2025</t>
  </si>
  <si>
    <t>P:IE</t>
  </si>
  <si>
    <t>Districtwise approval List attached  is received</t>
  </si>
  <si>
    <t>Intensive electrification works in already electrified villages including release of residential, commercial, Industrial, Street light, PWW conns.</t>
  </si>
  <si>
    <t>01.04.2007</t>
  </si>
  <si>
    <t xml:space="preserve">31.03.2015 </t>
  </si>
  <si>
    <t>Nil</t>
  </si>
  <si>
    <t>P:SI</t>
  </si>
  <si>
    <t xml:space="preserve">Districtwise approval List attached </t>
  </si>
  <si>
    <t>Establishment of new 33 kV s/s &amp; Augmentation of existing 33 kV s/s.</t>
  </si>
  <si>
    <t>RDSS (PMA)</t>
  </si>
  <si>
    <t>GoI Approval No. 02:10:RDSS:2021:I:MSEDCL dtd. 22.09.2022</t>
  </si>
  <si>
    <t>22.09.2022</t>
  </si>
  <si>
    <t>RDSS Project Management</t>
  </si>
  <si>
    <t>10.12.2021</t>
  </si>
  <si>
    <t>21.09.2026</t>
  </si>
  <si>
    <t>RDSS-Dvp of Particular Vulnerable Tribal Grp(PVTG)</t>
  </si>
  <si>
    <t>PM JANMAN (Prime Minister Jan jatiya adivasi Nyay Maha Abhiyaan)</t>
  </si>
  <si>
    <t>Electrification of unelectrified PVTG habitations and households</t>
  </si>
  <si>
    <t>15.12.2023</t>
  </si>
  <si>
    <t>RDSS-System Strenghtening &amp; Modernization</t>
  </si>
  <si>
    <t>SIDBI Cluster Development Fund (CDF)</t>
  </si>
  <si>
    <t>System Strengthening in MIDC, Industrial and Extended Industrial areas</t>
  </si>
  <si>
    <t>14.08.2024</t>
  </si>
  <si>
    <t>SPA:PE</t>
  </si>
  <si>
    <t>Relese of Ag. conns.</t>
  </si>
  <si>
    <t>31.03.2010</t>
  </si>
  <si>
    <t xml:space="preserve">Special Assistance-Nagpur &amp; Pune System Strengthening </t>
  </si>
  <si>
    <t>Strengthening of distribution network in Nagpur &amp; Pune Zone</t>
  </si>
  <si>
    <t>10.10.2024</t>
  </si>
  <si>
    <t>Sukanu Samiti for 2019-20</t>
  </si>
  <si>
    <t>Sukanu Samiti Scheme</t>
  </si>
  <si>
    <t>Provision of Express feeders for industrial consumers with funds sanctioned by District Industries Centre (DIC)</t>
  </si>
  <si>
    <t>System Improvement Scheme</t>
  </si>
  <si>
    <t>System Strengthening (MSKVY 2.0)</t>
  </si>
  <si>
    <t>Applied for approval vide letter no. 32549 Dtd: 15.10.2024</t>
  </si>
  <si>
    <t>Awaiting</t>
  </si>
  <si>
    <t>To provide day time and power supply to 30 % Ag Consumers before March-2025 and all the 45 lacks Ag consumers before March 2029</t>
  </si>
  <si>
    <t>09.08.2023</t>
  </si>
  <si>
    <t>15.11.2023</t>
  </si>
  <si>
    <t>31.03.2029</t>
  </si>
  <si>
    <t>TSP Grant substation scheme</t>
  </si>
  <si>
    <t xml:space="preserve">Substation Errection and allied works in Tribal Area under TSP </t>
  </si>
  <si>
    <t xml:space="preserve">Substation errection at Toranmal Dist: Nandurbar </t>
  </si>
  <si>
    <t>13.03.2024</t>
  </si>
  <si>
    <t>Underground works of extended area of Baramati Municipal Corporation</t>
  </si>
  <si>
    <t>Conversion Overhead network to underground network and strengthening of distribution network in the extended area of Baramati Municipl Corporation</t>
  </si>
  <si>
    <t xml:space="preserve">System Strengethening </t>
  </si>
  <si>
    <t>10.08.2020</t>
  </si>
  <si>
    <t>31.03.2023</t>
  </si>
  <si>
    <t>Back log</t>
  </si>
  <si>
    <t>Ag. pump energisation to remove backlog of Ag. pumps from 18 nos. of backlog districts (Akola, Washim, Amravati, Yavtmal, Wardha, Bhandara, Gondia, Chandrapur, Gadchiroli, Jalna, Parbhani, Hingoli, Beed, Nanded, Thane, Raigad, Sindhudurg and Ratnagiri) under the scheme of removal of regional imbalance of Ag. pump energisation..</t>
  </si>
  <si>
    <t>2008-09</t>
  </si>
  <si>
    <t>2015-16</t>
  </si>
  <si>
    <t>2021-22</t>
  </si>
  <si>
    <t>DDF/NON DDF</t>
  </si>
  <si>
    <t>Dedicated Distribution Facility (DDF) Scheme</t>
  </si>
  <si>
    <t>Providing Dedicated Distribution Facility (DDF) to applicants</t>
  </si>
  <si>
    <t>Work is always going to be in progress</t>
  </si>
  <si>
    <t xml:space="preserve">Rural Electrification </t>
  </si>
  <si>
    <t>MIDC Interest free Loan Scheme</t>
  </si>
  <si>
    <t>MERC/Capex/2017-18/4783</t>
  </si>
  <si>
    <t>28.11.2017</t>
  </si>
  <si>
    <t>Creating Infrastructure for release of power supoply to inductrial consumers in MIDC Area</t>
  </si>
  <si>
    <t>06.04.2022</t>
  </si>
  <si>
    <t>Financing Plan</t>
  </si>
  <si>
    <t>Project Number</t>
  </si>
  <si>
    <t>Source of Financing for Capital Expenditure</t>
  </si>
  <si>
    <t>Grant</t>
  </si>
  <si>
    <t>Internal Accruals</t>
  </si>
  <si>
    <t>GOM Equity</t>
  </si>
  <si>
    <t>GOM/ 
GOI Grant</t>
  </si>
  <si>
    <t>Debt</t>
  </si>
  <si>
    <t>Loan Amount</t>
  </si>
  <si>
    <t>Interest Rate (% p.a.)</t>
  </si>
  <si>
    <t>Tenure of Loan (years)</t>
  </si>
  <si>
    <t>Moratorium Period (years)</t>
  </si>
  <si>
    <t>Loan Source</t>
  </si>
  <si>
    <t>100% GoM Equity</t>
  </si>
  <si>
    <t>100 % GoM Grant</t>
  </si>
  <si>
    <t>100% GOM Grant</t>
  </si>
  <si>
    <t>REC Limited</t>
  </si>
  <si>
    <t>Interest Free</t>
  </si>
  <si>
    <t>Government of India/Maharashtra</t>
  </si>
  <si>
    <t>PFC Limited</t>
  </si>
  <si>
    <t>23.16 (40% Equity)</t>
  </si>
  <si>
    <t>60% Grant</t>
  </si>
  <si>
    <t>100% Grant</t>
  </si>
  <si>
    <t>To be obtained</t>
  </si>
  <si>
    <t>REC</t>
  </si>
  <si>
    <t>SIDBI</t>
  </si>
  <si>
    <t>Interest free loan</t>
  </si>
  <si>
    <t>Applied for approval vide letter No 32549 dtd 15.10.2024</t>
  </si>
  <si>
    <t>Proposal is submitted and awaited from MERC</t>
  </si>
  <si>
    <t>Interest free</t>
  </si>
  <si>
    <t>Not mentioned in approval</t>
  </si>
  <si>
    <t>GOI</t>
  </si>
  <si>
    <t>MIDC</t>
  </si>
  <si>
    <t>Project Details</t>
  </si>
  <si>
    <t>Sr. No.</t>
  </si>
  <si>
    <t>MERC Approved Cost</t>
  </si>
  <si>
    <t>Debt Equity Ratio</t>
  </si>
  <si>
    <t>Grant/Consumer Contribution</t>
  </si>
  <si>
    <t>Approved Start Date</t>
  </si>
  <si>
    <t>Actual Start Date</t>
  </si>
  <si>
    <t>Approved Date of Completion</t>
  </si>
  <si>
    <t>Actual Date of Completion</t>
  </si>
  <si>
    <t>Benefits in Quantified Terms</t>
  </si>
  <si>
    <t>Capital Expenditure</t>
  </si>
  <si>
    <t>Physical Progress (%)</t>
  </si>
  <si>
    <t>Reasons for Delay, if any</t>
  </si>
  <si>
    <t>Actual Capex till FY 2021-22</t>
  </si>
  <si>
    <t>Estimated</t>
  </si>
  <si>
    <t>Projected</t>
  </si>
  <si>
    <t>Actual Progress till FY 2021-22</t>
  </si>
  <si>
    <t>Change in Scope of Work</t>
  </si>
  <si>
    <t>Any other reason</t>
  </si>
  <si>
    <t>FY 2022-23</t>
  </si>
  <si>
    <t>FY 2023-24</t>
  </si>
  <si>
    <t>FY 2024-25</t>
  </si>
  <si>
    <t>FY 2025-26</t>
  </si>
  <si>
    <t>FY 2026-27</t>
  </si>
  <si>
    <t>FY 2027-28</t>
  </si>
  <si>
    <t>FY 2028-29</t>
  </si>
  <si>
    <t>FY 2029-30</t>
  </si>
  <si>
    <t>100% Equity</t>
  </si>
  <si>
    <t>Released connections to 354835 nos. of Ag consumers</t>
  </si>
  <si>
    <t>Ag Special Package for Vidabhrba /maratwada &amp; maha</t>
  </si>
  <si>
    <t>Phase-I 17.08.2015 Phase-II 31.10.2017</t>
  </si>
  <si>
    <t>Released connections to 175056 nos. of Ag consumers</t>
  </si>
  <si>
    <t>Letter No. MERC/Capex/2021-22/312</t>
  </si>
  <si>
    <t>80% Debt, 20% Equity</t>
  </si>
  <si>
    <t xml:space="preserve"> Loss reduction-464.06 MUs</t>
  </si>
  <si>
    <t xml:space="preserve">1) Restrictions on movenment of manpower and materials due to COVID-19 1st and 2nd Wave                                2) Delay in issue of permissions for laying of electric lines from NHAI, MIDC and Railway Crossings.                                                                                         3) RoW Issues eg. farmers objections, local villagers, etc.  </t>
  </si>
  <si>
    <t>Letter No. MERC/Capex/2022-23/673</t>
  </si>
  <si>
    <t>Loss Reduction-34.64 MUs</t>
  </si>
  <si>
    <t>Delay in financial tie up due to new prudential norms for lending to DISCOMs by Government of India.</t>
  </si>
  <si>
    <t>Letter No. MERC/Capex/2018-19/1258</t>
  </si>
  <si>
    <t>76.91% Debt, 23.08% Equity</t>
  </si>
  <si>
    <t>Additional Sales-864.04 MUs</t>
  </si>
  <si>
    <t xml:space="preserve">1) Poor response to tenders                                                              2) Restrictions on movement of manpower and materials due to COVID-19 1st &amp; 2nd Wave                                                                   3) Opposition from consumers for replacement of meters                                                                                              4) RoW Issues eg. space constraints in providing poles for AB cables.                                                                              5) Delay in receipt of Road Digging permissions from local authorities                                                                     </t>
  </si>
  <si>
    <t>Letter No. MERC/Capex/2021-22/315</t>
  </si>
  <si>
    <t>78.91% Debt, 21.08% Equity</t>
  </si>
  <si>
    <t>1) Reduction in breakdowns and interruptions-15.11%                                     2) Additional Sales of Energy-1033.36 MUs</t>
  </si>
  <si>
    <t xml:space="preserve">1) Delay in financial tie up for scheme as grants were not sanctioned by MIDC and Government of Maharashtra.                                                                                             2) Delay in financial tie up due to new prudential norms for lending to DISCOMs by Government of India.                                                                                         3) Long Term Interest free loan sanctioned by Government of India (GoI) under Special Assistance to States for Capital Investment Scheme FY 2022-23 </t>
  </si>
  <si>
    <t>Letter No. MERC/Capex/2021-22/086</t>
  </si>
  <si>
    <t>95.58% Debt, 4.42% Equity</t>
  </si>
  <si>
    <t>Incremental Sales-Rs 787.07 Crores to Rs 951.88 Crores</t>
  </si>
  <si>
    <t>Rs. 3,296.52 Cr</t>
  </si>
  <si>
    <t>1. To reduce AT&amp;C Loss to 13% by FY 2024-25
2. To reduce ACS-ARR Gap to zero by FY 2024-25</t>
  </si>
  <si>
    <t>Letter No. MERC/Capex/MSEDCL/2023-24/179</t>
  </si>
  <si>
    <t xml:space="preserve">40% Debt </t>
  </si>
  <si>
    <t>Release of 30,000 EWS Household connections</t>
  </si>
  <si>
    <t xml:space="preserve">Commissioned 12 nos. of  new Substations, 9 nos. of Add. Power Transformers &amp; 5 nos. of Augmentation  Power Transformers </t>
  </si>
  <si>
    <t>Letter No. MERC/Capex/2019-20/917</t>
  </si>
  <si>
    <t>1) Breakdown Reduction-75%                                                         2) Breakdown converted to additional Sales-110.33 MUs                            3) Load Growth-50 MW, 401.50 MUs</t>
  </si>
  <si>
    <t xml:space="preserve">1) Delay in acquisition of land for substations                                                             2) Delay in receipt of RI permission from local authorities                                                                                 3) RoW Issues due to objection from local people, etc                                                                                                                    4) Restrictions on movement of manpower and material due to COVID-19 1st &amp; 2nd Wave                                                                          </t>
  </si>
  <si>
    <t>60 % Grant &amp; 40% Loan</t>
  </si>
  <si>
    <t>Rs. 254.36 Cr</t>
  </si>
  <si>
    <t>New Consumer/Connection (NC) 2025-2030 Scheme</t>
  </si>
  <si>
    <t xml:space="preserve">RDSS Project Management </t>
  </si>
  <si>
    <t>Approval is submitted and Awaited from MERC</t>
  </si>
  <si>
    <t xml:space="preserve">100 % Grant </t>
  </si>
  <si>
    <t>95% Debt</t>
  </si>
  <si>
    <t>5% Grant</t>
  </si>
  <si>
    <t>Special Assistance Nagpur &amp; Pune System Strengthening Scheme</t>
  </si>
  <si>
    <t>100% Debt</t>
  </si>
  <si>
    <t xml:space="preserve">Debt-Rs. 2004.37 Crs. </t>
  </si>
  <si>
    <t xml:space="preserve">Grant- Rs. 350 Crs. </t>
  </si>
  <si>
    <t>05.11.2023</t>
  </si>
  <si>
    <t>To provide data and power supply to 30 % Ag Consumers before March-2025</t>
  </si>
  <si>
    <t>No delay</t>
  </si>
  <si>
    <t>100 % Grant</t>
  </si>
  <si>
    <t>Underground works of extended area of Baramati Municipal Corporation Scheme</t>
  </si>
  <si>
    <t xml:space="preserve">Poor progress of contractor M/s Dhanlaxmi Electricals JV M/s leading to termination of contract                                               </t>
  </si>
  <si>
    <t>2018-19</t>
  </si>
  <si>
    <t>Released connections to 3523 nos. of Ag consumers</t>
  </si>
  <si>
    <t>Yearly scheme</t>
  </si>
  <si>
    <t>100% Consumer Contribution</t>
  </si>
  <si>
    <t>Letter No. MERC/Capex/2017-18/4783</t>
  </si>
  <si>
    <t>Name</t>
  </si>
  <si>
    <t xml:space="preserve"> Justification for  Cost Overrun</t>
  </si>
  <si>
    <t xml:space="preserve"> Justification for Time Overrun etc.</t>
  </si>
  <si>
    <t>DDUGJY</t>
  </si>
  <si>
    <t>MERC /CAPEX/2017-18/0152</t>
  </si>
  <si>
    <t>31.01.2018</t>
  </si>
  <si>
    <t>Mar-2022</t>
  </si>
  <si>
    <t>Elimination  of 66 KV Line</t>
  </si>
  <si>
    <t>66 KV Elimination</t>
  </si>
  <si>
    <t>MERC/CAPEX/2009-10/238</t>
  </si>
  <si>
    <t>10.03.2010</t>
  </si>
  <si>
    <t>Feb-2011</t>
  </si>
  <si>
    <t>Feb-2013</t>
  </si>
  <si>
    <t>HVDS Scheme</t>
  </si>
  <si>
    <t>MERC/CAPEX/2018-19/1216</t>
  </si>
  <si>
    <t>02.08.2018</t>
  </si>
  <si>
    <t>For Ag PP connections before 31.03.2018</t>
  </si>
  <si>
    <t>Completed</t>
  </si>
  <si>
    <t>Infra Plan Works - II</t>
  </si>
  <si>
    <t>Infrastructure plan</t>
  </si>
  <si>
    <t>September 2013 to October 2015 in phased manner</t>
  </si>
  <si>
    <t>September 2015 to October 2017 in phased manner</t>
  </si>
  <si>
    <t>IPDS</t>
  </si>
  <si>
    <t>IPDS
IPDS RI</t>
  </si>
  <si>
    <t xml:space="preserve">MERC /CAPEX/201516/1464
MERC /CAPEX/2018-19 /113 
</t>
  </si>
  <si>
    <t>dtd 10.02.2016
dtd 23.07.2018</t>
  </si>
  <si>
    <t xml:space="preserve">System Strengethening
IPDS RI </t>
  </si>
  <si>
    <t>RAPDRP B</t>
  </si>
  <si>
    <t xml:space="preserve">RAPDRP Part B (36 Towns)
RAPDRP Part B (28 Towns)
RAPDRP Part B (28 Towns)
RAPDRP Part B (30 Towns)
Part B SCADA in 5 Towns 
Part B SCADA in  3Towns
</t>
  </si>
  <si>
    <t xml:space="preserve">MERC/CAPEX/20102011/01955 
MERC/CAPEX/20112012/00071 
MERC/CAPEX/20112012/1592
MERC/CAPEX/20102011/2158 
MERC /CAPEX/20122013/00611 
MERC /CAPEX/201516/1470
</t>
  </si>
  <si>
    <t xml:space="preserve">dtd 12/1/2011
dtd 8/4/2011
 dtd 5/10/2011
dtd 4/2/2011
dtd 07.06.2013
dtd 11.02.2016
</t>
  </si>
  <si>
    <t>Aug-2010</t>
  </si>
  <si>
    <t>Mar-2014</t>
  </si>
  <si>
    <t>Mar-2018</t>
  </si>
  <si>
    <t>RDSS-Loss Reduction Part A Feeder Separation Works</t>
  </si>
  <si>
    <t>RDSS Feeder seperation</t>
  </si>
  <si>
    <t>MERC/CAPEX/MSEDCL/2023-24/0179</t>
  </si>
  <si>
    <t>Mar-2026</t>
  </si>
  <si>
    <t>Reactive Power Management Scheme (PSDF)</t>
  </si>
  <si>
    <t>PSDF RPM</t>
  </si>
  <si>
    <t>MERC/CAPEX/MSEDCL/2023-24/101</t>
  </si>
  <si>
    <t>Power Factor Improvement</t>
  </si>
  <si>
    <t>Saubhagya Scheme</t>
  </si>
  <si>
    <t xml:space="preserve">MERC /CAPEX/2019-20 /115 </t>
  </si>
  <si>
    <t>dtd 18.04.2019</t>
  </si>
  <si>
    <t>100% electrification and last mile connectivity</t>
  </si>
  <si>
    <t>SCADA Part A</t>
  </si>
  <si>
    <t xml:space="preserve">SCADA Part A </t>
  </si>
  <si>
    <t xml:space="preserve">MERC/CAPEX/20112012/02426 </t>
  </si>
  <si>
    <t>dtd 30.12.2011</t>
  </si>
  <si>
    <t>SCADA /DMS 
Automation</t>
  </si>
  <si>
    <t>Dec-2011</t>
  </si>
  <si>
    <t>June-2016</t>
  </si>
  <si>
    <t xml:space="preserve">Underground works under System Strengthening in Gondia, Bhandara and Nagpur 1st Phase </t>
  </si>
  <si>
    <t>Overhead to underground</t>
  </si>
  <si>
    <t xml:space="preserve">MERC/CAPEX/2021-22 /052 </t>
  </si>
  <si>
    <t>dtd 15.02.2022</t>
  </si>
  <si>
    <t>Nov-2024</t>
  </si>
  <si>
    <t>Ongoing</t>
  </si>
  <si>
    <t>MAHARASHTRA POWER DISTRIBUTION ENHANCEMENT PROGRAM FOR FACILITATING SOLARISATION AND EXPANDING AGRICULTURAL CONNECTIONS (Funded by ADB)</t>
  </si>
  <si>
    <t>MSKVY 2.0 Under RDSS</t>
  </si>
  <si>
    <t>Submitted to MERC for Inprinciple approval</t>
  </si>
  <si>
    <t>System Strengethening</t>
  </si>
  <si>
    <t xml:space="preserve">OFF-GRID SOLAR PHOTOVOLTAIC WATER PUMPING SYSTEMS &amp; AGRICULTURAL FEEDER SOLARISATION PROJECT WITH CONVENTIONAL AG CONNECTIONS. (Funded by AIIB) Component AA
</t>
  </si>
  <si>
    <t>Sr. No</t>
  </si>
  <si>
    <t>60% grant</t>
  </si>
  <si>
    <t>40 % Loan</t>
  </si>
  <si>
    <t>13 Years</t>
  </si>
  <si>
    <t>3 Years</t>
  </si>
  <si>
    <t xml:space="preserve">REC </t>
  </si>
  <si>
    <t>100 % loan</t>
  </si>
  <si>
    <t>Rs 2717.14 Crs Grant 
Rs 2017.47 Crs Loan</t>
  </si>
  <si>
    <t>1500 (PNB) &amp; 1300 (PSB) for Rest of Maharashtra</t>
  </si>
  <si>
    <t>7.9 % (PNB) &amp; 7.25% (PSB)</t>
  </si>
  <si>
    <t>3  Years</t>
  </si>
  <si>
    <t>Punjab National Bank &amp; Punjab &amp; Sindh Bank</t>
  </si>
  <si>
    <t>20 % GoM 
( Rs 1221.78 Crs)</t>
  </si>
  <si>
    <t>80 % Loan
( Rs 6339.35)</t>
  </si>
  <si>
    <t>11.07
11.54</t>
  </si>
  <si>
    <t>13 Years
13 Years</t>
  </si>
  <si>
    <t>3 Years
3 Years</t>
  </si>
  <si>
    <t>REC
PFC</t>
  </si>
  <si>
    <t xml:space="preserve">40 % Loan </t>
  </si>
  <si>
    <t>9.45 to 9.72 % P.A. ( for 30% CP Loan )
9.55 %  P.A ( for 10 % Utility Contribution )</t>
  </si>
  <si>
    <t>PFC</t>
  </si>
  <si>
    <t xml:space="preserve">Project completion cost is Rs 2245.69 Crs . Rs 235 Crs is recived as garnt </t>
  </si>
  <si>
    <t xml:space="preserve">100 % loan . Convertible into grant corresponding to reduction in losses </t>
  </si>
  <si>
    <t>7.8%
7.80</t>
  </si>
  <si>
    <t>60 % Grant</t>
  </si>
  <si>
    <t xml:space="preserve"> 40 % loan </t>
  </si>
  <si>
    <t>90% Grant</t>
  </si>
  <si>
    <t>10% loan</t>
  </si>
  <si>
    <t>1 year  to 3 year 11% after 3years 11.25 %</t>
  </si>
  <si>
    <t>18.04.2019</t>
  </si>
  <si>
    <t xml:space="preserve">60% Grant </t>
  </si>
  <si>
    <t>40% Loan</t>
  </si>
  <si>
    <t>30.12.2011</t>
  </si>
  <si>
    <t>15.02.2022</t>
  </si>
  <si>
    <t xml:space="preserve">30% GoM Equity </t>
  </si>
  <si>
    <t>70 % Loan</t>
  </si>
  <si>
    <t>13  Years</t>
  </si>
  <si>
    <t>Capitalisation</t>
  </si>
  <si>
    <t>Actual Capitalisation till FY 2021-22</t>
  </si>
  <si>
    <t xml:space="preserve">Appriasal of the scheme submitted to MERC attached herewith </t>
  </si>
  <si>
    <t>100 % Completed</t>
  </si>
  <si>
    <t xml:space="preserve">Scheme is alreadty closed </t>
  </si>
  <si>
    <t>Project closed within the time line approved by MoP .  Cost overrun Due to site conditions.</t>
  </si>
  <si>
    <t xml:space="preserve">100 % Loan </t>
  </si>
  <si>
    <t>March-16</t>
  </si>
  <si>
    <t xml:space="preserve">No direct monetary benefits are envisaged. It is necessary to implement the scheme in order to standardize the system voltages and ensure better quality and reliability of supply as the 66 kV system has become outdated. </t>
  </si>
  <si>
    <t xml:space="preserve">Delay due to poor progress by Agency </t>
  </si>
  <si>
    <t>HVDS</t>
  </si>
  <si>
    <t>Submitted letter to MERC (L.No-18276 Dt 30 July 2018) point no 5, Return on Investment in which it is clarified that “HVDS scheme is implemented for energisation of Ag paid pending pumps as on 31st march 2018 of farmers as per policy of GoM ,hence no return on investment is expected as it is under social obligation. It can be seen that by implementing HVDS, reliability and quality of power supply to AG consumers in the state will be improved to great extent, thereby securing the stable energy supply and improving the efficiency of Ag production as well as living standard of rural population in the state. Hence, the benefit of the scheme may not be calculated in terms of money, but it will be benefited to the farmers across the state in form of quality and reliable supply.”</t>
  </si>
  <si>
    <t xml:space="preserve">100 % Completed </t>
  </si>
  <si>
    <t>Scheme is alreadty completed</t>
  </si>
  <si>
    <t>As concept of small capacity T/F was new, approvals for design and type tests was delayed.
2) Charging Permissions of DTs from Electrical Inspector were being delayed. However, with GoM notification this condition is now relaxed.
3) Heavy rains and standing crops in the field other natural calamities (Nisarg &amp; Taukte Cyclones) hampered the progress of scheme.
4) Due to Lockdown of covid-19 from 20th Mar-20 progress was significantly hampered.
5) GOM vide G.R. dated 15.09.2021 has given approval to revised scheme cost (Rs.4734.61 Crs.) of HVDS scheme and  further vide GoM G.R. dated 20.10.2023 has approved extension of scheme up to March 2024.</t>
  </si>
  <si>
    <t xml:space="preserve">20% GOM Equity 80 % Loan
</t>
  </si>
  <si>
    <t>Mar-2019</t>
  </si>
  <si>
    <t xml:space="preserve">The CBA is attached herewith </t>
  </si>
  <si>
    <t>Land unavailability
Delay in allocation of Land
Time lapse while securing permissions from Forest Department, Railways at line crossings, National Highways Authority of India.
Permissions from  Municipal Corporations for laying of U/G cables.</t>
  </si>
  <si>
    <t>3170 (2300.43 IPDS SS + 869.88 IPDS RI)</t>
  </si>
  <si>
    <t>40% loan</t>
  </si>
  <si>
    <t xml:space="preserve">60% Garnt </t>
  </si>
  <si>
    <t xml:space="preserve">Project closed within the time line approved by MoP . </t>
  </si>
  <si>
    <t>Project closed within the time line approved by MoP ie March -2018</t>
  </si>
  <si>
    <t xml:space="preserve">40 % loan </t>
  </si>
  <si>
    <t xml:space="preserve">Scheme is ongoing </t>
  </si>
  <si>
    <t>10 % Loan</t>
  </si>
  <si>
    <t xml:space="preserve">90 % Garnt </t>
  </si>
  <si>
    <t xml:space="preserve">Scheme on going </t>
  </si>
  <si>
    <t xml:space="preserve">Scheme ongoing. Cost over run will be finalized after completion of scheme </t>
  </si>
  <si>
    <t xml:space="preserve">Saubhagya Scheme was implemented for mile connectivity and electricity connections to all un-electrified households in rural areas and economically poor un-electrified households in urban areas , hence the benefits of the scheme are intangible. heme are intangible 
</t>
  </si>
  <si>
    <t>Scheme closed as on March-2019</t>
  </si>
  <si>
    <t xml:space="preserve">The Benefits of the SCADA scheme are intangible Major  benefits of the SCADA project are as under 
i. Quicker fault location and restoration. Hence reduction in the down time.
ii. Equipment health monitoring for longevity
iii. Protection from overloading
iv. Proper implementation of load shedding
v. Operation monitoring for preventive maintenance
</t>
  </si>
  <si>
    <t xml:space="preserve">30 % GoM Equity
70% Loan </t>
  </si>
  <si>
    <t>Scheme ongoing</t>
  </si>
  <si>
    <t>Approval for installation of Rooftop solar at MSEDCL owened Building such as offices, substations, stores, Rest house and CFC's for total pf 50MW</t>
  </si>
  <si>
    <t>Preperation of DPR is in process</t>
  </si>
  <si>
    <t>285 Crs</t>
  </si>
  <si>
    <t>DPR for the scheme is to be submitted</t>
  </si>
  <si>
    <t>DELP</t>
  </si>
  <si>
    <t>29th May 2015</t>
  </si>
  <si>
    <t>schme is closed March 2018</t>
  </si>
  <si>
    <t>55393 lacs</t>
  </si>
  <si>
    <t>Electric Vehicle Charging Stations</t>
  </si>
  <si>
    <t>MERC/Capex/2021-22/548 dtd 15.12.2021</t>
  </si>
  <si>
    <t>15.12.2021</t>
  </si>
  <si>
    <t>25.02.2022</t>
  </si>
  <si>
    <t>Implementation of of solar Roof top project for  the Prakashgad Building Bandra</t>
  </si>
  <si>
    <t>Non-DPR</t>
  </si>
  <si>
    <t>0.71 crs</t>
  </si>
  <si>
    <t>Maharashtra Solar AG Pump Project</t>
  </si>
  <si>
    <t>Scheme is closed March 2022</t>
  </si>
  <si>
    <t>Mukhyamantri Sour Krushi Pump Yojana</t>
  </si>
  <si>
    <t xml:space="preserve">OFF-GRID SOLAR PHOTOVOLTAIC WATER PUMPING SYSTEMS &amp; AGRICULTURAL FEEDER SOLARISATION PROJECT WITH CONVENTIONAL AG CONNECTIONS. (Funded by AIIB) Component A:
</t>
  </si>
  <si>
    <t xml:space="preserve">GIS network analysis </t>
  </si>
  <si>
    <t>Proposal is in process of submission.</t>
  </si>
  <si>
    <t>Network Planning software</t>
  </si>
  <si>
    <t>06.04.23</t>
  </si>
  <si>
    <t>05.09.2028</t>
  </si>
  <si>
    <t>Implementation of Electric Vehicle Chargeing Infrastructure operation Center (IT)</t>
  </si>
  <si>
    <t>Implementation of Electric Vehicle Charging Infrastructure operation Center (IT)</t>
  </si>
  <si>
    <t>Project Cost below 10 Crs</t>
  </si>
  <si>
    <t>BR no 1119 dt. 06.01.2018</t>
  </si>
  <si>
    <t>EV charging stations Operation center solution at MSEDCL data center.</t>
  </si>
  <si>
    <t>04.04.2020</t>
  </si>
  <si>
    <t>04.01.2022</t>
  </si>
  <si>
    <t>04.04.2025</t>
  </si>
  <si>
    <t>31.03.2027</t>
  </si>
  <si>
    <t>substation monitoring (maharashtra)</t>
  </si>
  <si>
    <t>substation monitoring</t>
  </si>
  <si>
    <t>project is in process</t>
  </si>
  <si>
    <t>Reduce the feeder interuption</t>
  </si>
  <si>
    <t>11.03.24</t>
  </si>
  <si>
    <t>10.03.27</t>
  </si>
  <si>
    <t>Implementation of SD WAN</t>
  </si>
  <si>
    <t>implementation of SD WAN</t>
  </si>
  <si>
    <t>MERC/Capex/MSEDCL/2023-24/0179 dt 11.03.2024.</t>
  </si>
  <si>
    <t>Improve the performance of Connectivity</t>
  </si>
  <si>
    <t>31.10.23</t>
  </si>
  <si>
    <t>30.10.28</t>
  </si>
  <si>
    <t>IT OT redevelopement</t>
  </si>
  <si>
    <t>IT OT development</t>
  </si>
  <si>
    <t>upgradation of the  existing applications is essential to provide critical services to MSEDCL consumers smoothly.</t>
  </si>
  <si>
    <t>08.12.23</t>
  </si>
  <si>
    <t>12.03.26</t>
  </si>
  <si>
    <t>Cloud Infrastructure</t>
  </si>
  <si>
    <t>cloud</t>
  </si>
  <si>
    <t xml:space="preserve">migrate all its applications over to  Cloud &amp; maintain  as per MSEDCL’s requirement in the cloud environment </t>
  </si>
  <si>
    <t>23.09.24</t>
  </si>
  <si>
    <t>23.09.27</t>
  </si>
  <si>
    <t xml:space="preserve"> SAP upgradation S4 hana </t>
  </si>
  <si>
    <t>SAP upgradation</t>
  </si>
  <si>
    <t>Execute Transction and Analyse Business Data</t>
  </si>
  <si>
    <t>11.06.24</t>
  </si>
  <si>
    <t>10.06.29</t>
  </si>
  <si>
    <t>Business anaytics and demand forcasting</t>
  </si>
  <si>
    <t>Business analytics and demand forecasting</t>
  </si>
  <si>
    <t>Demand Forecasting  and scenario analysis</t>
  </si>
  <si>
    <t>16.10.23</t>
  </si>
  <si>
    <t>15.10.28</t>
  </si>
  <si>
    <t>NBSP SIM services</t>
  </si>
  <si>
    <t>NBSP</t>
  </si>
  <si>
    <t>Project in process</t>
  </si>
  <si>
    <t>04.07.2023</t>
  </si>
  <si>
    <t>03.07.2026</t>
  </si>
  <si>
    <t>Procurement of IT infra</t>
  </si>
  <si>
    <t>Procurement of IT Infra</t>
  </si>
  <si>
    <t>LOA cost below the 10 crs.</t>
  </si>
  <si>
    <t>supply and installation of Infra (Laptop printer)</t>
  </si>
  <si>
    <t>Tender is in process</t>
  </si>
  <si>
    <t>In process</t>
  </si>
  <si>
    <t>Mukhyamantri Saur Vahini Yojana Phase I</t>
  </si>
  <si>
    <t>Capex no/18-19/035</t>
  </si>
  <si>
    <t>29.09.2019.</t>
  </si>
  <si>
    <t>Solar Power Projects on spare land of MSEDCL/MSETCL</t>
  </si>
  <si>
    <t>20.01.2018.</t>
  </si>
  <si>
    <t>20.01.2018</t>
  </si>
  <si>
    <t>Incomer Metering-IM</t>
  </si>
  <si>
    <t>SUBSTATION INCOMER METERING</t>
  </si>
  <si>
    <t xml:space="preserve">MERC /CAPEX/2019-20/801 </t>
  </si>
  <si>
    <t>Providing Metering to Substation Incomer feeders</t>
  </si>
  <si>
    <t xml:space="preserve">
10.50</t>
  </si>
  <si>
    <t>Yes</t>
  </si>
  <si>
    <t>Conusmer contribution*</t>
  </si>
  <si>
    <t>*DELP scheme is revenue neutral scheme. EMI collected from Consumer is passed to M/s EESL</t>
  </si>
  <si>
    <t>Govt Grant</t>
  </si>
  <si>
    <t>1814 Crs</t>
  </si>
  <si>
    <t>13493.55 Crs</t>
  </si>
  <si>
    <t xml:space="preserve">GIS network analyasis </t>
  </si>
  <si>
    <t>floating @6%</t>
  </si>
  <si>
    <t xml:space="preserve">enable network connectivity for AMR activities </t>
  </si>
  <si>
    <t>92.77 Cr</t>
  </si>
  <si>
    <t>Consumer Contribution</t>
  </si>
  <si>
    <t>schme is closed March 2019</t>
  </si>
  <si>
    <t>schme is closed March 2020</t>
  </si>
  <si>
    <t>schme is closed March 2021</t>
  </si>
  <si>
    <t>schme is closed March 2022</t>
  </si>
  <si>
    <t>schme is closed March 2023</t>
  </si>
  <si>
    <t>schme is closed March 2024</t>
  </si>
  <si>
    <t>schme is closed March 2025</t>
  </si>
  <si>
    <t>schme is closed March 2026</t>
  </si>
  <si>
    <t>schme is closed March 2027</t>
  </si>
  <si>
    <t>schme is closed March 2028</t>
  </si>
  <si>
    <t>schme is closed March 2029</t>
  </si>
  <si>
    <t>100 % Equity</t>
  </si>
  <si>
    <t>100% equity</t>
  </si>
  <si>
    <t>Internal resources</t>
  </si>
  <si>
    <t>05.09.28</t>
  </si>
  <si>
    <t>04.04.20</t>
  </si>
  <si>
    <t>04.01.22</t>
  </si>
  <si>
    <t>31.03.27</t>
  </si>
  <si>
    <t>Electrical vehicle charging infrastructure Operation Centre to facilitate monitoring, data logging and data analysis of charging stations across Maharashtra.</t>
  </si>
  <si>
    <t>MAP Me' functionality &amp; non MSEDCL EV charger data added</t>
  </si>
  <si>
    <t>Covid 19, Dependancy on various factors like Payment Gateway, SMS, Email, SAP etc integration, Charging rate fixation, EV chargers installation.</t>
  </si>
  <si>
    <t>30%equity</t>
  </si>
  <si>
    <t>70% loan</t>
  </si>
  <si>
    <t>improve performance of connectivity by using link optimization ,create full mesh connectivity among all the MSEDCL remote offices and integrated with existing network.</t>
  </si>
  <si>
    <t xml:space="preserve">Less operational issues::
• Security-
 Cloud Service Provider is usually backed by top class security professionals </t>
  </si>
  <si>
    <t>15.10.23</t>
  </si>
  <si>
    <t xml:space="preserve">Upgradation, Design, Development, Implementation, and Commissioning of new web applications such as Consumer Self-service and Employee Self Service </t>
  </si>
  <si>
    <t>NBSP  SIM Services</t>
  </si>
  <si>
    <t>04.07.23</t>
  </si>
  <si>
    <t>03.07.26</t>
  </si>
  <si>
    <t>help in building comprehensive, transparent, system based, truly automatic metering reading system without any scope of manual intervention.</t>
  </si>
  <si>
    <t>·To establish cost effective structure for life cycle of ICTE items and optimum resource utilization &amp; reutilization.</t>
  </si>
  <si>
    <t xml:space="preserve">92.77Crs Grant </t>
  </si>
  <si>
    <t>Benefits of the incomer metering Scheme are as below:
1.There will be accurate measurement of incoming units to MSEDCL Substation.
2.Accuracy in substation Energy audit.</t>
  </si>
  <si>
    <t xml:space="preserve">Due to covid-19 the scheme work was delayed.
Initially there was poor response to the tender at various Zones. Due to no response at Chandrapur zone work cannot be executed.
Also due to non completion of works by agency the Tender under Akola zone and Amravati zone (Yavatmal circle) were re-floated at the risk and cost of old agency who had not completed the works. </t>
  </si>
  <si>
    <t>DPR to be submitted</t>
  </si>
  <si>
    <t xml:space="preserve">SAP upgradation S4 hana </t>
  </si>
  <si>
    <t>40% Debt &amp; 60 % Grant</t>
  </si>
  <si>
    <t>100% Grant/Consumer Contribution</t>
  </si>
  <si>
    <t>· Reliability and Performance Indices • Network System behavior and response to disturbances</t>
  </si>
  <si>
    <t xml:space="preserve">Ø  Improved monitoring and situational awareness of remote substations  Monitoring of substation data in real-time </t>
  </si>
  <si>
    <t xml:space="preserve">·        The SAP HANA in-memory database helps organizations to execute transactions and analyse business data in real-time. </t>
  </si>
  <si>
    <t>·  Scenario Analysis • Power Portfolio Management• Enterprise Visualization</t>
  </si>
  <si>
    <t>MERC/CAPEX/20132014/00860
MERC/CAPEX/20132014/00260
MERC/CAPEX/20132014/00259
MERC/Desk III /CAPEX/20132014/01492
MERC/Desk III /CAPEX/2012201/02693
MERC/Desk III /CAPEX/20132014/01491
MERC/Desk III /CAPEX/20132014/00473
MERC/Desk III /CAPEX/20122013/02488
MERC/Desk III /CAPEX/20122013/02322
MERC/Desk III /CAPEX/20122013/02488
MERC/CAPEX/20132014/00472
MERC/CAPEX/20132014/00939
MERC/CAPEX/20132014/01363
MERC/CAPEX/20122013/00607
MERC/CAPEX/20122013/01362
MERC/Desk III /CAPEX/20132014/01800
MERC/Desk III /CAPEX/00967
MERC/Desk III /CAPEX/00878
MERC/Desk III /CAPEX/34
MERC/Desk III /CAPEX/01887
MERC/Desk III /CAPEX/20142015/00020
MERC/Desk III /CAPEX/01888
MERC/Desk III /CAPEX/20132014/0351
MERC/Desk III /CAPEX/02189
MERC/Desk III /CAPEX/00968
MERC/Desk III /CAPEX/20132014/01884
MERC/Desk III /CAPEX/20132014/01935
MERC/Desk III /CAPEX/02192
MERC/Desk III /CAPEX/20132014/01934
MERC/Desk III /CAPEX/00350
MERC/Desk III /CAPEX/02303
MERC/Desk III /CAPEX/20132014/02003
MERC/Desk III /CAPEX/20132014/02002
MERC/Desk III /CAPEX/20132014/02000
MERC/Desk III /CAPEX/2178
MERC/Desk III /CAPEX/2190
MERC/Desk III /CAPEX/2191
MERC/Desk III /CAPEX/2302
MERC/Desk III /CAPEX/1886
MERC/Desk III /CAPEX/1883
MERC/Desk III /CAPEX/1885
MERC/Desk III /CAPEX/20132014/00138
MERC/Desk III /CAPEX/20132014/00139
MERC/Desk III /CAPEX/20132014/01365
MERC/Desk III /CAPEX/20132014/01751
MERC/Desk III /CAPEX/00967
MERC/Desk III /CAPEX/00878
MERC/Desk III /CAPEX/34
MERC/Desk III /CAPEX/1887
MERC/Desk III /CAPEX/20142015/00020
MERC/Desk III /CAPEX/01888
MERC/Desk III /CAPEX/20132014/00351
MERC/Desk III /CAPEX/2189 
MERC/Desk III /CAPEX/00968
MERC/Desk III /CAPEX/20132014/01876
MERC/Desk III /CAPEX/20142015/00021
MERC/Desk III /CAPEX/20122013/02654
MERC/Desk III /CAPEX/20122013/02648
MERC/Desk III /CAPEX/20132014/01823
MERC/Desk III /CAPEX/20122013/02487
MERC/Desk III /CAPEX/20122013/02351
MERC/Desk III /CAPEX/20132014/02193
MERC/Desk III /CAPEX/20132014/1365
MERC/Desk III /CAPEX/20132014/01492
MERC/Desk III /CAPEX/20122013/02693
MERC/Desk III /CAPEX/20122013/02322
MERC/Desk III /CAPEX/20132014/00472
MERC/Desk III /CAPEX/20132014/01363
MERC/Desk III /CAPEX/20132014/02179
MERC/Desk III /CAPEX/00795
MERC/Desk III /CAPEX/00794
MERC/Desk III /CAPEX/00140
MERC/Desk III /CAPEX/20142015/00376
MERC/Desk III /CAPEX/20142015/00375
MERC/Desk III /CAPEX/20142015/00377</t>
  </si>
  <si>
    <t>12.07.2013
29.04.2013
29.04.2013
30.10.2013
22.02.2013
30.102013
23.05.2013
29.01.2013
11.01.2012
23.05.2013
24.07.2013
04.10.2013
07.06.2013
04.10.2013
18.12.2013
17.09.2014
20.08.2014
16.10.2014
31.12.2013
27.03.2014
31.12.2013
20.05.2014
11.02.2014
17.09.2014
30.12.2013
08.01.2014
11.02.2014
08.01.2014
20.05.2014
03.03.2014
17.01.2014
17.01.2014
17.01.2014
07.02.2014
11.02.2014
11.02.2014
03.03.2014
30.12.2013
30.12.2013
30.12.2013
21.04.2014
21.04.2014
04.10.2013
12.12.2013
17.09.2014
20.08.2014
16.10.2014
31.12.2013
27.03.2014
31.12.2013
20.05.2014
11.02.2014
17.09.2014
30.12.2013
27.03.2014
15.02.2013
15.02.2013
15.02.2012
20.12.2013
29.01.2012
15.01.2013
11.02.2014
04.10.2013
30.10.2013
22.02.2013
11.01.2012
23.05.2013
04.10.2013
07.02.2014
31.07.2014
31.07.2014
21.04.2014
21.05.2014
21.05.2014
21.05.2014</t>
  </si>
  <si>
    <t>Sr.No.</t>
  </si>
  <si>
    <t>RAPDRP Part B (36 Towns)
RAPDRP Part B (28 Towns)
RAPDRP Part B (28 Towns)
RAPDRP Part B (30 Towns)
Part B SCADA in 5 Towns 
Part B SCADA in  3Towns</t>
  </si>
  <si>
    <t>MERC/CAPEX/20102011/01955 
MERC/CAPEX/20112012/00071 
MERC/CAPEX/20112012/1592
MERC/CAPEX/20102011/2158 
MERC /CAPEX/20122013/00611 
MERC /CAPEX/201516/1470</t>
  </si>
  <si>
    <t>MERC /CAPEX/201516/1464
MERC /CAPEX/2018-19 /113</t>
  </si>
  <si>
    <t>OFF-GRID SOLAR PHOTOVOLTAIC WATER PUMPING SYSTEMS &amp; AGRICULTURAL FEEDER SOLARISATION PROJECT WITH CONVENTIONAL AG CONNECTIONS. (Funded by AIIB) Component AA</t>
  </si>
  <si>
    <t>Evacuation of Power from EHV Substation (Phase-IV)</t>
  </si>
  <si>
    <t>Nagpur OH to UG</t>
  </si>
  <si>
    <t>New Consumers 2025-2030</t>
  </si>
  <si>
    <r>
      <t xml:space="preserve">OFF-GRID SOLAR PHOTOVOLTAIC WATER PUMPING SYSTEMS &amp; AGRICULTURAL FEEDER SOLARISATION PROJECT WITH CONVENTIONAL AG CONNECTIONS. (Funded by AIIB) </t>
    </r>
    <r>
      <rPr>
        <b/>
        <sz val="11"/>
        <rFont val="Bookman Old Style"/>
        <family val="1"/>
      </rPr>
      <t>Component AA</t>
    </r>
    <r>
      <rPr>
        <sz val="11"/>
        <rFont val="Bookman Old Style"/>
        <family val="1"/>
      </rPr>
      <t xml:space="preserve">
</t>
    </r>
  </si>
  <si>
    <t>Substation Monitoring System</t>
  </si>
  <si>
    <t>Dist</t>
  </si>
  <si>
    <t>Status</t>
  </si>
  <si>
    <t>Total</t>
  </si>
  <si>
    <t>Project</t>
  </si>
  <si>
    <t>SPD,IT,RE,TEST</t>
  </si>
  <si>
    <t>DPR /Non-DPR</t>
  </si>
  <si>
    <t>CAPEX SCHEME WISE DETAILS_ DATA GAP SET 1</t>
  </si>
  <si>
    <t>Scheme Ref</t>
  </si>
  <si>
    <t xml:space="preserve">Status of CBA Submission  </t>
  </si>
  <si>
    <t>DPR Schemes</t>
  </si>
  <si>
    <t>Ag Policy 2020 Scheme by GoM has extended electricity supply to Ag Consumers which will ultimately improve the sustainability of MSEDCL &amp; help farmers to improve their productivity. Ag consumer tariff is a subsidised tariff hence no financial returns are expected. This policy will benefit society by improving the living standard of farmers.</t>
  </si>
  <si>
    <t>Ag Special Package Scheme by GoM has extended electricity supply to Ag Consumers which will ultimately improve living standard of beneficiaries. Scheme is driven by social developmental motives hence no monetary benefits are envisaged.</t>
  </si>
  <si>
    <t>DPDC Schemes by GoM has extended electricity supply to deprived sections of the society, which will ultimately improve living standard of beneficiaries</t>
  </si>
  <si>
    <t>The scheme is implemented for following benefits 
•	Utilization of EHV Substations commissioned by MSETCL.
•	Reducing overloading of existing network, improvement in reliability and meeting load of prospective consumers.</t>
  </si>
  <si>
    <t>The scheme has achieved following benefits  
•	Utilization of EHV Substations commissioned by MSETCL.
•	Reducing overloading of existing network, improvement in reliability and meeting load of prospective consumers.</t>
  </si>
  <si>
    <t xml:space="preserve">The scheme has achieved following benefits 
•	Increase in revenue and reduction in losses.
•	Reduction of power supply interruptions and accidents.
•	Improvement in reliability of power supply due to introduction of HVDS.
•	Meeting Universal Supply Obligation
The turnkey tenders for execution of the project were floated in FY 2018-19. After execution of the scheme, MSEDCL has achieved significant reduction of losses of few metro and urban feeders such as Thane, Navi Mumbai, Panvel, Osmanabad etc. </t>
  </si>
  <si>
    <t xml:space="preserve">The scheme has achieved following benefits  
•	24x7 reliable power supply to consumers in high revenue pocket areas.
•	Reduction of power supply interruptions and breakdowns.
•	Reducing overloading of existing network and meeting load of prospective consumers.
•	Meeting Universal Supply Obligation.
The turnkey tenders for for execution of projects were floated in FY 2018-19. After Execution of scheme, </t>
  </si>
  <si>
    <t>The scheme is implemented for following benefits 
•	Increase in revenue.
•	Meeting Universal Supply Obligation.</t>
  </si>
  <si>
    <t>The scheme has achieved following benefits 
•	Increase in revenue and reduction in losses.
•	Reduction of power supply interruptions and accidents.
•Improvement in reliability of power supply due to introduction of HVDS.
•	Meeting Universal Supply Obligation.</t>
  </si>
  <si>
    <t>New Ag connections are released to meet statutory obligation of Electricity Act 2003.</t>
  </si>
  <si>
    <t xml:space="preserve">East Vidarbha Scheme (Shet-tale)  by GoM is implemented to extend electricity supply to Ag Consumers which will ultimately improve living standard of beneficiaries. Scheme is driven by social developmental motives hence no monetary benefits are envisaged. </t>
  </si>
  <si>
    <t xml:space="preserve"> The scheme is implemented delivering following benefits.
•	24x7 reliable power supply to consumers in high revenue pocket areas.
•	Reduction of power supply interruptions and breakdowns.
•	Reducing overloading of existing network and meeting load of prospective consumers.
•	Meeting Universal Supply Obligation</t>
  </si>
  <si>
    <t>The scheme has following benefits: 
•	Increase in revenue and reduction in losses.
•	Reduction of power supply interruptions and accidents due to Underground Cabling Works.
•	System Strengthening of Cyclone Prone Areas
•	Meeting Universal Supply Obligation.</t>
  </si>
  <si>
    <t>Scheme Closed long back.</t>
  </si>
  <si>
    <t xml:space="preserve">Scheme Closed long back </t>
  </si>
  <si>
    <t>DPR Schemes- Approval in Process</t>
  </si>
  <si>
    <t>The benefits of the scheme are as follows
•	Utilization of EHV Substations commissioned by MSETCL.
•	Reducing overloading of existing network, improvement in reliability and meeting load of prospective consumers.</t>
  </si>
  <si>
    <t>The benefits of the scheme are as follows
•	Increase in revenue.
•	Meeting Universal Supply Obligation.</t>
  </si>
  <si>
    <t>RDSS PVTG scheme by Government of India is implemented to extend electricity supply to deprived sections of the society, which will ultimately improve living standard of beneficiaries.</t>
  </si>
  <si>
    <t>The benefits of the scheme are as follows
•	Increase in sales.
•	Reduction in interruptions for consumers.</t>
  </si>
  <si>
    <t xml:space="preserve">The scheme has following benefits.  
•	Reduction of AT&amp;C losses.
•	Reducing power supply interruption to existing consumers.
•	Increase in Revenue. </t>
  </si>
  <si>
    <t>scheme not submitted to MERC for in principal approval</t>
  </si>
  <si>
    <t>The benefits of the scheme are as follows
•	Reduction in AT&amp;C losses.
•	Reduction in accidents in densely populated areas.</t>
  </si>
  <si>
    <t>The benefits of the scheme are as follows 
•	24X7 Power Supply to agriculture consumers. 
•	To promote renewable energy and to reduce per unit cost of energy. 
Presently power supplied to the agricultural consumers is during day and night-time on rotational basis. The night-time power supply to farmers is creating a lot of inconvenience to them and there is a constant demand for long time to provide reliable electricity supply to farmers during the daytime. So total 2782 nos. of substations are identified for solarisation of Ag feeders for giving day time power supply to farmers under MSKVY 2.0. Applied for approval vide letter no. 32549 Dtd: 15.10.2024</t>
  </si>
  <si>
    <t>The benefits of the scheme are as follows
•	Increase in revenue and reduction in losses.
•	Reduction of power supply interruptions and accidents.
•	Improvement in reliability of power supply due to introduction of HVDS.
•	Meeting Universal Supply Obligation.</t>
  </si>
  <si>
    <t>Non DPR Schemes</t>
  </si>
  <si>
    <t>Non DPR Scheme</t>
  </si>
  <si>
    <t>Ag Special Package Scheme for Vidarbha and Marathwada has been implemented by GoM to extend electricity supply to Ag Consumers which will ultimately improve living standard of beneficiaries. Scheme is driven by social developmental motives hence no monetary benefits are envisaged.</t>
  </si>
  <si>
    <t>The following benefits are achieved from the scheme
•	24x7 reliable power supply to consumers in high revenue pocket areas.
•	Reduction of power supply interruptions and breakdowns.</t>
  </si>
  <si>
    <t>Sukanu Samiti</t>
  </si>
  <si>
    <t>Agriculture metering</t>
  </si>
  <si>
    <t>DTC Metering phase III</t>
  </si>
  <si>
    <t>System Strengthening &amp; Modernization</t>
  </si>
  <si>
    <t>TSP Grant Substation Scheme</t>
  </si>
  <si>
    <t xml:space="preserve">Rural Electrification Scheme </t>
  </si>
  <si>
    <t>Details of Cost Over run if any</t>
  </si>
  <si>
    <t>Details of Time Over run if any</t>
  </si>
  <si>
    <t>Approved Cost 
(Rs. Crs)</t>
  </si>
  <si>
    <t>Revised Cost
(Rs. Crs)</t>
  </si>
  <si>
    <t>Original
Completion</t>
  </si>
  <si>
    <t>Revised Completion</t>
  </si>
  <si>
    <t xml:space="preserve">DPR Schemes </t>
  </si>
  <si>
    <t>Due to non availability of sufficient fund from GOM and re-tendering of works as per new cost data.</t>
  </si>
  <si>
    <t>Scheme is funded by GoM, therefore, work is completed to the extent of Grants by GoM</t>
  </si>
  <si>
    <t xml:space="preserve">No cost overrun </t>
  </si>
  <si>
    <t xml:space="preserve">1) Restrictions on movenment of manpower and materials due to COVID-19 1st and 2nd Wave                                                           2) Delay in issue of permissions for laying of electric lines from NHAI, MIDC and Railway Crossings.                                                                                         3) RoW Issues eg. farmers objections, local villagers, etc.  </t>
  </si>
  <si>
    <t xml:space="preserve">1) Poor response to tenders                                                                          2) Restrictions on movement of manpower and materials due to COVID-19 1st &amp; 2nd Wave                                                                   3) Opposition from consumers for replacement of meters                                                                                              4) RoW Issues eg. space constraints in providing poles for AB cables.                                                                                                                          5) Delay in receipt of Road Digging permissions from local authorities                                                                     </t>
  </si>
  <si>
    <t xml:space="preserve">1) Delay in financial tie up for scheme as grants were not sanctioned by MIDC and Government of Maharashtra.                                                                                    2) Delay in financial tie up due to new prudential norms for lending to DISCOMs by Government of India.                                                                                                 3) Long Term Interest free loan sanctioned by Government of India (GoI) under Special Assistance to States for Capital Investment Scheme FY 2022-23 </t>
  </si>
  <si>
    <t>No time overrun</t>
  </si>
  <si>
    <t>Scheme is ongoing</t>
  </si>
  <si>
    <t>N.A.</t>
  </si>
  <si>
    <t xml:space="preserve">1) Delay in acquisition of land for substations                                                             2) Delay in receipt of RI permission from local authorities                                                                                 3) RoW Issues due to objection from local people, etc                                                                                                      4) Restrictions on movement of manpower and material due to COVID-19 1st &amp; 2nd Wave                                                                          </t>
  </si>
  <si>
    <t>Scheme Ongoing; not applicable</t>
  </si>
  <si>
    <t>Debt=2004.37;  
Grant= 787.50
Total= 2791.87</t>
  </si>
  <si>
    <t>Debt=2004.37;  
Grant= 787.50
Total= 2791.88</t>
  </si>
  <si>
    <t xml:space="preserve">Non DPR Schemes </t>
  </si>
  <si>
    <t>Not Applicable as scheme is ongoing</t>
  </si>
  <si>
    <t xml:space="preserve">1) Delay in acquisition of land for substations                                                             2) Delay in receipt of RI permission from local authorities                                                                                 3) RoW Issues &amp; standing crops due to objection from local people, etc    </t>
  </si>
  <si>
    <t xml:space="preserve">Sukanu Samiti </t>
  </si>
  <si>
    <t xml:space="preserve">Details of DPR PSI schemes apporved by MERC </t>
  </si>
  <si>
    <t xml:space="preserve">Sr. No. </t>
  </si>
  <si>
    <t xml:space="preserve">Scheme Code No. </t>
  </si>
  <si>
    <t>Name of the Scheme</t>
  </si>
  <si>
    <t>Approved Cost</t>
  </si>
  <si>
    <t xml:space="preserve">MSEDCL/FY 10/46 </t>
  </si>
  <si>
    <t>New S/Stn. at Satana in Nashik District</t>
  </si>
  <si>
    <t>New S/Stn. at Kalikutti &amp; Power House in Nashik District</t>
  </si>
  <si>
    <t xml:space="preserve">MSEDCL/FY 07/08 </t>
  </si>
  <si>
    <t>Nanded City</t>
  </si>
  <si>
    <t>Augumentation of Sub-transmmision &amp; distribution capacities (Krushi Vikas Yojana) in Nashik (R), Nashik (U), Jalgaon, Ahmednagar</t>
  </si>
  <si>
    <t xml:space="preserve">MSEDCL/FY 10/20 </t>
  </si>
  <si>
    <t xml:space="preserve">Reorientation of 22 kV &amp; 11 kV feeders for power evacuation from 132/22/11 kV Rastapeth GIS &amp; 220/22 kV Magarpatta EHV s/stn. </t>
  </si>
  <si>
    <t xml:space="preserve">MSEDCL/FY 10/29 </t>
  </si>
  <si>
    <t>Establishment of 6 nos. of new 33/11 kV s/stns. in Jalna district</t>
  </si>
  <si>
    <t xml:space="preserve">MSEDCL/FY 10/42 </t>
  </si>
  <si>
    <t>New 33/11 KV 8 Nos. of s/stn. in Beed</t>
  </si>
  <si>
    <t>MSEDCL/FY 10/47</t>
  </si>
  <si>
    <t>Establishment of 4 Nos. of S/stn. in Baramati District</t>
  </si>
  <si>
    <t>Establishment of new 33/11 kV s/stn. at Mandavgan in Ahmednagar district</t>
  </si>
  <si>
    <t xml:space="preserve">MSEDCL/FY 11/01 </t>
  </si>
  <si>
    <t>Establishment of 4 nos.of new 33/11Kv s/s &amp; 3 nos. of Addl. Power T/F at Baramati Circle</t>
  </si>
  <si>
    <t xml:space="preserve">MSEDCL/FY 11/02 </t>
  </si>
  <si>
    <t>New 31 nos of  33/11 KV S/st &amp; 20 nos of addl. power T/F in Solapur District</t>
  </si>
  <si>
    <t xml:space="preserve">MSEDCL/FY 11/04 </t>
  </si>
  <si>
    <t>New 09 nos. of 33/11 kV S/stn, 02 nos. of additional power transformer in Buldhana  District</t>
  </si>
  <si>
    <t xml:space="preserve">MSEDCL/FY 11/05 </t>
  </si>
  <si>
    <t>New 08 nos. of 33/11 kV S/stn, 01 no. of Augmentation &amp; 02 nos. of additional power transformer in Hingoli District</t>
  </si>
  <si>
    <t xml:space="preserve">MSEDCL/FY 11/07  </t>
  </si>
  <si>
    <t>Swtiching Station at Ambadi, Kudus &amp; Abhitghar in Wada District of Vasai Circle</t>
  </si>
  <si>
    <t xml:space="preserve">MSEDCL/FY 11/09 </t>
  </si>
  <si>
    <t>Establishment of 9 nos. of new 33/11kV s/stn. in Washim Dist.</t>
  </si>
  <si>
    <t>MSEDCL/FY 12/02</t>
  </si>
  <si>
    <t>Release of all type of connections and creating abckup infrastructure in Beed district.</t>
  </si>
  <si>
    <t>MSEDCL/FY 13/10</t>
  </si>
  <si>
    <t>In principel approval for laying of cable for incomer of 22/22 KV switching at Abhitghar &amp; Kudus in Wada Taluka</t>
  </si>
  <si>
    <t>MSEDCL/FY 14/01</t>
  </si>
  <si>
    <t xml:space="preserve">Establishment of new 22 KV  feeders in Virar &amp; Vasai </t>
  </si>
  <si>
    <t xml:space="preserve">Establishment of new S/stn in Buldhana </t>
  </si>
  <si>
    <t>Establishment of new 1 S/stn in Beed</t>
  </si>
  <si>
    <t>TOTAL</t>
  </si>
  <si>
    <t xml:space="preserve">Details of DPR PIE schemes apporved by MERC </t>
  </si>
  <si>
    <t xml:space="preserve"> MERC Scheme Code no. </t>
  </si>
  <si>
    <t>MERC approval Lr. No. and Date</t>
  </si>
  <si>
    <t>Approved Cost (Rs in Crs)</t>
  </si>
  <si>
    <t>PIE Scheme for Raigad Dist</t>
  </si>
  <si>
    <t>MSEDCL/FY 10/ 05</t>
  </si>
  <si>
    <t>296/ 15.03.2010</t>
  </si>
  <si>
    <t>PIE Scheme for Ahmednagar Dist</t>
  </si>
  <si>
    <t>MSEDCL/FY 10/ 38</t>
  </si>
  <si>
    <t>1245/ 05.10.10</t>
  </si>
  <si>
    <t>PIE Scheme for Sindhudurg Dist</t>
  </si>
  <si>
    <t>MSEDCL/FY 11/ 03</t>
  </si>
  <si>
    <t>1384/ 18.10.10</t>
  </si>
  <si>
    <t>PIE Scheme for Aurangabad Dist</t>
  </si>
  <si>
    <t>PIE Scheme for Ratnagiri Dist</t>
  </si>
  <si>
    <t>MSEDCL/FY 10/ 37</t>
  </si>
  <si>
    <t>1404/ 20.10.10</t>
  </si>
  <si>
    <t>PIE Scheme for Jalna - I  Dn.</t>
  </si>
  <si>
    <t>PIE Scheme for Jalna - II  Dn.</t>
  </si>
  <si>
    <t>PIE Scheme for Parbhani   Dn.</t>
  </si>
  <si>
    <t>PIE Scheme for Latur  Dist.</t>
  </si>
  <si>
    <t>MSEDCL/FY 11/ 10</t>
  </si>
  <si>
    <t>1568 / 15.11.10</t>
  </si>
  <si>
    <t xml:space="preserve">Details of  DPR SPA schemes apporved by MERC </t>
  </si>
  <si>
    <t>MSEDCL/FY10/02</t>
  </si>
  <si>
    <t>993/25.05.09</t>
  </si>
  <si>
    <t>Ag pump scheme in Sangli District for 7000 pumps</t>
  </si>
  <si>
    <t>MSEDCL/FY10/11</t>
  </si>
  <si>
    <t>2574/11.11.09</t>
  </si>
  <si>
    <t>Ag pump scheme in Buldhana District for 10922 pumps</t>
  </si>
  <si>
    <t>MSEDCL/FY10/17</t>
  </si>
  <si>
    <t>Ag pump scheme in Satara District for 7653 pumps</t>
  </si>
  <si>
    <t>MSEDCL/FY09/05</t>
  </si>
  <si>
    <t>335 / 27.01.10</t>
  </si>
  <si>
    <t>Ag pump scheme in Ahmadnager District for 6918 pumps</t>
  </si>
  <si>
    <t>MSEDCL/FY10/03</t>
  </si>
  <si>
    <t>Ag pump scheme in Solapur District for 16581 pumps</t>
  </si>
  <si>
    <t>MSEDCL/FY10/06</t>
  </si>
  <si>
    <t>Ag pump scheme in Beed District for 10932 pumps</t>
  </si>
  <si>
    <t>MSEDCL/FY10/21</t>
  </si>
  <si>
    <t>Ag pump scheme in Baramati circle for 7922 pumps</t>
  </si>
  <si>
    <t>MSEDCL/FY10/07</t>
  </si>
  <si>
    <t>340 / 28.01.10</t>
  </si>
  <si>
    <t>Ag pump scheme in Latur District for 3227 pumps</t>
  </si>
  <si>
    <t>MSEDCL/FY10/16</t>
  </si>
  <si>
    <t>Ag pump scheme in Manmad Division of Nashik District</t>
  </si>
  <si>
    <t>MSEDCL/FY10/28</t>
  </si>
  <si>
    <t>Ag pump scheme in Jalna District for 2300 pumps</t>
  </si>
  <si>
    <t>MSEDCL/FY10/30</t>
  </si>
  <si>
    <t>Ag pump scheme in Hingoli District for 1913 pumps</t>
  </si>
  <si>
    <t>MSEDCL/FY10/32</t>
  </si>
  <si>
    <t>Ag pump scheme in Nandurbar District for 2163 pumps</t>
  </si>
  <si>
    <t>MSEDCL/FY10/34</t>
  </si>
  <si>
    <t>340/ 28.01.10</t>
  </si>
  <si>
    <t>Ag pumps in Parbhani District for 1900 pumps</t>
  </si>
  <si>
    <t>MSEDCL/FY10/36</t>
  </si>
  <si>
    <t>1286 nos. of Ag pump energisation scheme in Jalgaon District</t>
  </si>
  <si>
    <t>Ag pumps in Satana Division of Nashik District</t>
  </si>
  <si>
    <t>MSEDCL/FY10/23</t>
  </si>
  <si>
    <t>330/18.03.10</t>
  </si>
  <si>
    <t>Ag pump scheme in Amravati District for 6346 pumps</t>
  </si>
  <si>
    <t>MSEDCL/FY10/24</t>
  </si>
  <si>
    <t>Ag pump scheme in Gondia District for 1496 pumps</t>
  </si>
  <si>
    <t>MSEDCL/FY10/40</t>
  </si>
  <si>
    <t>Ag pump scheme in Buldhana District for 6155 pumps</t>
  </si>
  <si>
    <t>MSEDCL/FY10/39</t>
  </si>
  <si>
    <t>349/19.03.10</t>
  </si>
  <si>
    <t>Ag pump scheme in Bhandara District for 2292 pumps</t>
  </si>
  <si>
    <t>MSEDCL/FY10/44</t>
  </si>
  <si>
    <t>014/01.04.10</t>
  </si>
  <si>
    <t>Ag pumps in Akola District for 3560 pumps</t>
  </si>
  <si>
    <t>MSEDCL/FY10/45</t>
  </si>
  <si>
    <t>Ag pumps in Washim District  for 3500 pumps</t>
  </si>
  <si>
    <t>MSEDCL/FY10/01</t>
  </si>
  <si>
    <t>Ag pump scheme in Pune Rural Circle for 7002 pumps</t>
  </si>
  <si>
    <t>MSEDCL/FY10/04</t>
  </si>
  <si>
    <t>Ag pump scheme in Wardha District for 5964 pumps</t>
  </si>
  <si>
    <t>MSEDCL/FY10/14</t>
  </si>
  <si>
    <t>Ag pump scheme in Nanded District for 12390 pumps</t>
  </si>
  <si>
    <t>MSEDCL/FY10/35</t>
  </si>
  <si>
    <t>Ag pumps in Chandwad Division of Nashik District</t>
  </si>
  <si>
    <t>MSEDCL/FY10/41</t>
  </si>
  <si>
    <t>Ag pumps in Nagpur District for 1700 pumps</t>
  </si>
  <si>
    <t>MSEDCL/FY10/43</t>
  </si>
  <si>
    <t>Ag Pumps in Kannads &amp; Aurangabad Rural division of Aurangabad Rural Circle for 25000 Pumps</t>
  </si>
  <si>
    <t>MSEDCL/FY11/06</t>
  </si>
  <si>
    <t>1429/22.10.10</t>
  </si>
  <si>
    <t>Ag pumps in Nagpur District for 3715 pumps</t>
  </si>
  <si>
    <t>Ag pumps in Dhule District for 1961 pumps</t>
  </si>
  <si>
    <t>MSEDCL/FY10/33</t>
  </si>
  <si>
    <t>Ag pumps in Osmanabad District for 2000 pumps</t>
  </si>
  <si>
    <t>MSEDCL/FY 11/15</t>
  </si>
  <si>
    <t>1569/15.11.10</t>
  </si>
  <si>
    <t>Electrification of 91606 nos. of Ag. pumps in various districts of Maharashtra</t>
  </si>
  <si>
    <t>MSEDCL/FY12/07</t>
  </si>
  <si>
    <t>07/31.07.12</t>
  </si>
  <si>
    <t xml:space="preserve">Release of 4450 numbers of Agricultural Pumps &amp; 1623 Nos. of RCI connections in Wardha District </t>
  </si>
  <si>
    <t>MSEDCL/FY13/08</t>
  </si>
  <si>
    <t xml:space="preserve">Release of  81461 numbers of Agricultural Pumps connections in Dhule District  </t>
  </si>
  <si>
    <t>MSEDCL/FY13/07</t>
  </si>
  <si>
    <t xml:space="preserve">Release of 4021 numbers of Agricultural Pumps in Buldhana District under Buldhana circle  </t>
  </si>
  <si>
    <t>MSEDCL/FY13/06</t>
  </si>
  <si>
    <t xml:space="preserve">Release of 8227 numbers of Agricultural Pumps &amp; 3132 Nos. of RCI connections in Osmanabad District </t>
  </si>
  <si>
    <t>MSEDCL/FY13/04</t>
  </si>
  <si>
    <t xml:space="preserve">Release of 19615 numbers of Agricultural Pumps &amp; 6787 Nos. of RCI connections in Nashik District under Nashik Rural circle  </t>
  </si>
  <si>
    <t>MSEDCL/FY13/05</t>
  </si>
  <si>
    <t xml:space="preserve">Release of  11247 numbers of Agricultural Pumps connections in Nanded District  </t>
  </si>
  <si>
    <t>MSEDCL/FY14/03</t>
  </si>
  <si>
    <t>1093/27.08.13</t>
  </si>
  <si>
    <t xml:space="preserve">Release of 6208 numbers of Agricultural Pumps  in Beed District </t>
  </si>
  <si>
    <t>MSEDCL/FY14/02</t>
  </si>
  <si>
    <t>1092/27.08.13</t>
  </si>
  <si>
    <t xml:space="preserve">Release of 2312 numbers of Agricultural Pumps  in Bhandara, Nagpur, Akola District </t>
  </si>
  <si>
    <t>MSEDCL/FY13/12</t>
  </si>
  <si>
    <t>469/23.05.13</t>
  </si>
  <si>
    <t xml:space="preserve">Release of  Agricultural Pumps  in Shrirampur (A''nagar) District </t>
  </si>
  <si>
    <t>MSEDCL/FY13/13</t>
  </si>
  <si>
    <t xml:space="preserve">Release of  Agricultural Pumps  in  Jalna District </t>
  </si>
  <si>
    <t>Reference Letter</t>
  </si>
  <si>
    <t>MERC Approval Letter MERC/Cell No 6/DSM/MSEDCL/204 dated 29 May 2025</t>
  </si>
  <si>
    <t>Approx per year savings in energy: 422.75 per year
Cost in saving in Average variable cost  Rs 3.38 per unit:  Rs 142.88 Crs</t>
  </si>
  <si>
    <t>•	SD-WAN solution improved performance of connectivity by using link optimization. The solution has also manage the Link Load on available paths and auto failover for better performance of links.
•	SD-WAN Solution have inbuilt QoS mechanism which is having application recognition and provide the bandwidth priority for most critical applications. This includes dynamic path selection, sending an application on faster link or even splitting an application between two paths to improve performance by delivering it faster.
•	SD-WAN solution improved the MSEDCL Video Conferencing ( Data/Voice/Video traffic ) by using polices, performance of the links such as jitter, latency, packet loss, etc and features like Video stream splitting ,de-duplications and automatic traffic diversion for better link performance for MSEDCL video Conferencing Solution.
•	SD-WAN solution has created full mesh connectivity among all the MSEDCL remote offices and integrated with existing network.</t>
  </si>
  <si>
    <t xml:space="preserve">•	Though there is no direct cost benefit, the upgradation of the above existing applications is essential to provide critical services to MSEDCL consumers smoothly. Also, the scheme has   following benefits:
1. Strengthen the availability and responsiveness of existing applications.
2. Simplify IT infrastructure management by making workloads independent of hardware resources, thereby enabling business-driven strategies like strengthening its flexibility over Security and Redundancy policies.
3. Strengthen agility, scalability, multi-tenancy and governance of the entire Application Architecture on the industry lines and maintain these for the foreseeable future.
4. Utilization of the modern technologies evolved in software and database systems to improve the scalability, availability, maintainability, and performance.  </t>
  </si>
  <si>
    <t xml:space="preserve">	Benefits of SAP S4 HANA:
•	The SAP HANA in-memory database helps organizations to execute transactions and analyse business data in real-time. 
•	User experience is powered by Fiori – browser based and convenient to use.
•	Embedded real-time analytics, and HANA powered in-memory processing to handle large data volumes of operational and transactional business data.
Benefits of SAP Treasury and Risk Module (TRM) 
•	With the SAP Treasury and Risk Management application, one can integrate cash flows, transactions, loan, grant  and optimize straight-through processing with full-view and real-time analysis, audit trails, and compliance reporting.</t>
  </si>
  <si>
    <t>The Scheme has enabled measurable improvements including:
•	Demand Forecasting
•	Scenario Analysis
•	Demand Supply Position Map (Load Generation Balance)
•	Power Portfolio Management
•	Scheduling Optimization
•	Trade Optimization
•	Enterprise Visualization</t>
  </si>
  <si>
    <t>RE</t>
  </si>
  <si>
    <r>
      <t xml:space="preserve">•	Max solar capacity to be generated is 200MW. Considering CUF 17.5% for solar power purchase and 6% losses in transmission &amp; distribution, the cost benefit analysis resulting in Saving of Rs 44.19 Crs.
Tentative Cost of line evacuation including civil works	Rs 92.77Crs
Detailed CBA is submitted as </t>
    </r>
    <r>
      <rPr>
        <b/>
        <sz val="14"/>
        <color theme="1"/>
        <rFont val="Times New Roman"/>
        <family val="1"/>
      </rPr>
      <t>CBA_4</t>
    </r>
  </si>
  <si>
    <t>TESTING</t>
  </si>
  <si>
    <t>MERC /CAPEX/2019-20/801 DTD.27.09.2019</t>
  </si>
  <si>
    <t>•	Substations are the transfer points for energy flows within the electrical grid. The source of power to MSEDCL substation comes from MSETCL’s substation at 33/22KV level (i.e. Incoming line to MSEDCL Substation). 
•	For proper energy audit of substation i.e. for calculating energy loss, accurate measurement of incoming units and outgoing units is important.
•	After completion of the Metering infrastructure works at balance feeders, the accurate accountng of units and Substation loss will be possible. For proper energy audit of substation i.e. for calculating energy loss, accurate measurement of incoming units and outgoing units dedicated metering is required.
•	Impact on Tariff of proposed works amounting to 30.10 Crs is in the range of 0.04 Paise/Unit to 0.01 Paise/Unit.</t>
  </si>
  <si>
    <t>DPR Schemes - Approval in Process</t>
  </si>
  <si>
    <t>SPD</t>
  </si>
  <si>
    <r>
      <t xml:space="preserve">Details of CBA is submitted as </t>
    </r>
    <r>
      <rPr>
        <b/>
        <sz val="14"/>
        <color theme="1"/>
        <rFont val="Times New Roman"/>
        <family val="1"/>
      </rPr>
      <t>CBA_1</t>
    </r>
  </si>
  <si>
    <r>
      <t xml:space="preserve">Details of CBA is submitted as </t>
    </r>
    <r>
      <rPr>
        <b/>
        <sz val="14"/>
        <color theme="1"/>
        <rFont val="Times New Roman"/>
        <family val="1"/>
      </rPr>
      <t>CBA_3</t>
    </r>
  </si>
  <si>
    <t>Substation Monitoring (Maharashtra)</t>
  </si>
  <si>
    <t>Scheme approval is in process</t>
  </si>
  <si>
    <t>•	Improved monitoring and situational awareness of remote substations
•	Monitoring of substation data in real-time 
•	Reducing the work of operators like taking hourly data, recording the tripping, etc. 
•	Substation equipment health monitoring
•	Feeder Interruption analysis and computation of reliability indices such as SAIDI, SAIFI, etc.
•	Monitoring failures and breakdowns, Feeder load profiling, Load growth planning, and management
•	Feeder demand monitoring, Energy Accounting
•	Reporting of violations/exceptional values of different equipment in substations
•	Analysis and diagnosis of the condition of the substation equipment
•	Load balancing, Data for Load forecasting
•	Data for Strategic, Managerial, and Operational decisions</t>
  </si>
  <si>
    <t>Submission in process</t>
  </si>
  <si>
    <t>•	No of unit sale in this business up to 13.11.2024: 665859 Units
•	Income from Ev charging station business up to 13.11.2024:  Rs 0.87 Crs
•	Total Capex expenditure: Rs 8.67 Crs</t>
  </si>
  <si>
    <r>
      <t xml:space="preserve">Details of CBA is submitted as </t>
    </r>
    <r>
      <rPr>
        <b/>
        <sz val="14"/>
        <color theme="1"/>
        <rFont val="Times New Roman"/>
        <family val="1"/>
      </rPr>
      <t>CBA_2</t>
    </r>
  </si>
  <si>
    <t/>
  </si>
  <si>
    <t>IT</t>
  </si>
  <si>
    <t>The has enabled measurable improvements including:
•	GIS Implementation at Enterprise Level
•	Reliability and Performance Indices 
•	Network System behavior and response to disturbances
•	Optimization of asset utilization and operating efficiency of the electric power system.</t>
  </si>
  <si>
    <t xml:space="preserve">•	Lower Total Cost of Ownership: MSEDCL’s On-premise IT-infrastructure estimated cost for 5 years (2018-19 to 2022-23) is approx. Rs. 205.79 Crores i.e. approx. Rs. 41.15 Crores per year. Whereas for cost of Cloud Computing (as per recent LOA awarded by MSEDCL)  for availing same type of services is approx. Rs. 17.90 Crs per year  (thus saving Rs. 23.25 Crs per year). </t>
  </si>
  <si>
    <t>•	The has enabled network connectivity for AMR activities by appointing different network bandwidth service providers (NBSP contract) for SIM and backhaul link services. This will in turn help in building comprehensive, transparent, system based, truly automatic metering reading system without any scope of manual intervention.
•	The  data enabled SIMs will be utilized in various MSEDCL projects such as:
i.	Smart Prepaid Meters of Ag Consumers
ii.	Substation Monitoring System for all substations in Maharashtra
iii.	Other IoT projects planned under RDSS scheme such as DT Health Monitoring system, communicable FPI etc.
iv.	LT connections above 20 kW, HT connections, feeders and DTCs</t>
  </si>
  <si>
    <t>•	The IT infra equipment is procured across various offices for similar specifications.
•	It is ensured whether adequate security policies are taken care at the time of Installation &amp; Commissioning of the IT infra.
•	Best practices are introduced for Refreshment-Disposal of ICTE resources (Hardware/Software) of MSEDCL.	
• Cost effective structure for life cycle of ICTE items and optimum resource utilization &amp; reutilization.</t>
  </si>
  <si>
    <t>No Cost Overrun</t>
  </si>
  <si>
    <t>31.03.2018</t>
  </si>
  <si>
    <t>Scheme is closed but Delay in release of payment due to late claim by implemneting agency which on account of agency.</t>
  </si>
  <si>
    <t>30.10.2028</t>
  </si>
  <si>
    <t>12.03.2026</t>
  </si>
  <si>
    <t>10.06.2029</t>
  </si>
  <si>
    <t>15.10.2028</t>
  </si>
  <si>
    <t>18.11.2019</t>
  </si>
  <si>
    <t>31-03-2025.</t>
  </si>
  <si>
    <t xml:space="preserve">1. Due to covid-19 the scheme work was delayed.
2. Initially there was poor response to the tender at various Zones. Due to no response at Chandrapur zone work cannot be executed.
3. Also due to non completion of works by agency the Tender under Akola zone and Amravati zone (Yavatmal circle) were re-floated at the risk and cost of old agency who had not completed the works. </t>
  </si>
  <si>
    <t>10.03.2027</t>
  </si>
  <si>
    <t>EVCS is delicensed activity and henece the capital exependiture by Distribution licensee to engage cnnot allowed to be recovred through tariff by including it in licensed business. Maintain sepaerate account for such business of setting up of EV public CS and the capaex exependiture on the same shall not be recovered through ARR</t>
  </si>
  <si>
    <t>This is Non DPR scheme. This is yet to be started</t>
  </si>
  <si>
    <t>04.12.2024</t>
  </si>
  <si>
    <t>23.09.2027</t>
  </si>
  <si>
    <t>COST BENEFIT ANALYSIS</t>
  </si>
  <si>
    <t>Particular</t>
  </si>
  <si>
    <t>Unit</t>
  </si>
  <si>
    <t>MSEDCL</t>
  </si>
  <si>
    <t xml:space="preserve">Number of locations/connections </t>
  </si>
  <si>
    <t>Nos</t>
  </si>
  <si>
    <t xml:space="preserve"> Sanctioned load</t>
  </si>
  <si>
    <t>MW</t>
  </si>
  <si>
    <t xml:space="preserve">Annual Consumption </t>
  </si>
  <si>
    <t>MUs</t>
  </si>
  <si>
    <t xml:space="preserve">Avg Monthly Consumption </t>
  </si>
  <si>
    <t xml:space="preserve">Assessed PV Capacity as per consumption </t>
  </si>
  <si>
    <t>MWp</t>
  </si>
  <si>
    <t xml:space="preserve">Shadow free area required as per assessed PV capacity </t>
  </si>
  <si>
    <t>Lakh SqFt</t>
  </si>
  <si>
    <t xml:space="preserve">Shadow free area available </t>
  </si>
  <si>
    <t xml:space="preserve">Applicable PV capacity as per shadow free area </t>
  </si>
  <si>
    <t>Project DPR Cost considering MNRE Benchmark cost Rs 50,000/ KW</t>
  </si>
  <si>
    <t xml:space="preserve">Rs. Cr </t>
  </si>
  <si>
    <t xml:space="preserve">Annual Energy bill saving (For 25 Years) </t>
  </si>
  <si>
    <t>Annual Energy Export in terms of Amount (For 25 Years )</t>
  </si>
  <si>
    <t>Rs. Cr</t>
  </si>
  <si>
    <t>IRR after 25 years</t>
  </si>
  <si>
    <t>%</t>
  </si>
  <si>
    <t>NPV</t>
  </si>
  <si>
    <t>Payback Period</t>
  </si>
  <si>
    <t xml:space="preserve">Year </t>
  </si>
  <si>
    <t>Total capacity kWp</t>
  </si>
  <si>
    <t>Gross energy production kWp/Annum</t>
  </si>
  <si>
    <t>Total estimated generation KWh/Annum</t>
  </si>
  <si>
    <t>Existing average per unit rate (Rs/unit)</t>
  </si>
  <si>
    <t>Annual saving Rs by net metering</t>
  </si>
  <si>
    <t>Approx expenditure</t>
  </si>
  <si>
    <t>1.41 Crs</t>
  </si>
  <si>
    <t>Payback period</t>
  </si>
  <si>
    <t>5 Years</t>
  </si>
  <si>
    <t>Off-Grid Solar Photovoltaic Water Pumping Systems &amp; Agricultural Feeder Solarisation Project With Conventional Ag Connections. (Funded by AIIB) Component A:</t>
  </si>
  <si>
    <t>Total Solar nos. of pump</t>
  </si>
  <si>
    <t>Total Solar Units Generated by solar pump Kwh/Year (MUs)</t>
  </si>
  <si>
    <t>Actual Units Required after adding Loss Units/Year (MUs)</t>
  </si>
  <si>
    <t>Power Purchse Cost with T&amp;D Loss Units/Year @ Rs.5.68/Kwh (Rs. In Crs)</t>
  </si>
  <si>
    <t>Saving in Cross Subsidy/Year @ Rs.3.65/Kwh (Rs. Cr.)</t>
  </si>
  <si>
    <t>Saving in Farmer Energy Bill as per MERC Rate per year (Rs. Cr.) as per MERC Rate, EC+WC @ Rs. 4.17/unit</t>
  </si>
  <si>
    <t>Saving in Govt. Subsidy/Year</t>
  </si>
  <si>
    <t>(Rs. Cr.) as per Govt Subsidy Rate, EC+WC @ Rs. 2.03/unit</t>
  </si>
  <si>
    <t xml:space="preserve">Saving in Farmer Energy Bill as per Pay Rate per year </t>
  </si>
  <si>
    <t>(Rs. Cr.) As per Consumer Rate, EC+WC @ Rs. 2.14/unit for 3 HP and Rs. 2.44/unit for 5 HP &amp; 7.5 HP.</t>
  </si>
  <si>
    <t>REC cost saving for RPO @ Rs. 1 Per Unit (Rs. Cr.)</t>
  </si>
  <si>
    <r>
      <rPr>
        <b/>
        <sz val="12"/>
        <rFont val="Calibri"/>
        <family val="1"/>
      </rPr>
      <t>Year wise Cost Benefit Analysis for Projects under 200 MW PPA with EESL</t>
    </r>
  </si>
  <si>
    <r>
      <rPr>
        <b/>
        <sz val="12"/>
        <rFont val="Cambria"/>
        <family val="1"/>
      </rPr>
      <t>Year</t>
    </r>
  </si>
  <si>
    <r>
      <rPr>
        <b/>
        <sz val="12"/>
        <rFont val="Cambria"/>
        <family val="1"/>
      </rPr>
      <t>FY 2019-20</t>
    </r>
  </si>
  <si>
    <r>
      <rPr>
        <b/>
        <sz val="12"/>
        <rFont val="Cambria"/>
        <family val="1"/>
      </rPr>
      <t>FY 2020-21</t>
    </r>
  </si>
  <si>
    <r>
      <rPr>
        <b/>
        <sz val="12"/>
        <rFont val="Cambria"/>
        <family val="1"/>
      </rPr>
      <t>FY 2021-22</t>
    </r>
  </si>
  <si>
    <r>
      <rPr>
        <b/>
        <sz val="12"/>
        <rFont val="Cambria"/>
        <family val="1"/>
      </rPr>
      <t>FY 2022-23</t>
    </r>
  </si>
  <si>
    <r>
      <rPr>
        <b/>
        <sz val="12"/>
        <rFont val="Cambria"/>
        <family val="1"/>
      </rPr>
      <t>FY 2023-24</t>
    </r>
  </si>
  <si>
    <r>
      <rPr>
        <sz val="12"/>
        <rFont val="Cambria"/>
        <family val="1"/>
      </rPr>
      <t>Solar capacity to be generated</t>
    </r>
  </si>
  <si>
    <r>
      <rPr>
        <sz val="12"/>
        <rFont val="Cambria"/>
        <family val="1"/>
      </rPr>
      <t>11.795 MW</t>
    </r>
  </si>
  <si>
    <r>
      <rPr>
        <sz val="12"/>
        <rFont val="Cambria"/>
        <family val="1"/>
      </rPr>
      <t>54.796 MW</t>
    </r>
  </si>
  <si>
    <r>
      <rPr>
        <sz val="12"/>
        <rFont val="Cambria"/>
        <family val="1"/>
      </rPr>
      <t>109.546 MW</t>
    </r>
  </si>
  <si>
    <r>
      <rPr>
        <sz val="12"/>
        <rFont val="Cambria"/>
        <family val="1"/>
      </rPr>
      <t>151.623 MW</t>
    </r>
  </si>
  <si>
    <r>
      <rPr>
        <sz val="12"/>
        <rFont val="Cambria"/>
        <family val="1"/>
      </rPr>
      <t>173.708 MW</t>
    </r>
  </si>
  <si>
    <r>
      <rPr>
        <sz val="12"/>
        <rFont val="Cambria"/>
        <family val="1"/>
      </rPr>
      <t>Total Energy generated (A) in MUs</t>
    </r>
  </si>
  <si>
    <r>
      <rPr>
        <sz val="12"/>
        <rFont val="Cambria"/>
        <family val="1"/>
      </rPr>
      <t>18.08 Mus</t>
    </r>
  </si>
  <si>
    <r>
      <rPr>
        <sz val="12"/>
        <rFont val="Cambria"/>
        <family val="1"/>
      </rPr>
      <t>84.00 Mus</t>
    </r>
  </si>
  <si>
    <r>
      <rPr>
        <sz val="12"/>
        <rFont val="Cambria"/>
        <family val="1"/>
      </rPr>
      <t>167.93 Mus</t>
    </r>
  </si>
  <si>
    <r>
      <rPr>
        <sz val="12"/>
        <rFont val="Cambria"/>
        <family val="1"/>
      </rPr>
      <t>232.43 Mus</t>
    </r>
  </si>
  <si>
    <r>
      <rPr>
        <sz val="12"/>
        <rFont val="Cambria"/>
        <family val="1"/>
      </rPr>
      <t>266.29 Mus</t>
    </r>
  </si>
  <si>
    <r>
      <rPr>
        <sz val="12"/>
        <rFont val="Cambria"/>
        <family val="1"/>
      </rPr>
      <t>Losses for 33KV level ( 6%)</t>
    </r>
  </si>
  <si>
    <r>
      <rPr>
        <sz val="12"/>
        <rFont val="Cambria"/>
        <family val="1"/>
      </rPr>
      <t>19.16 Mus</t>
    </r>
  </si>
  <si>
    <r>
      <rPr>
        <sz val="12"/>
        <rFont val="Cambria"/>
        <family val="1"/>
      </rPr>
      <t>89.04 Mus</t>
    </r>
  </si>
  <si>
    <r>
      <rPr>
        <sz val="12"/>
        <rFont val="Cambria"/>
        <family val="1"/>
      </rPr>
      <t>178.01 Mus</t>
    </r>
  </si>
  <si>
    <r>
      <rPr>
        <sz val="12"/>
        <rFont val="Cambria"/>
        <family val="1"/>
      </rPr>
      <t>246.38 Mus</t>
    </r>
  </si>
  <si>
    <r>
      <rPr>
        <sz val="12"/>
        <rFont val="Cambria"/>
        <family val="1"/>
      </rPr>
      <t>282.27 Mus</t>
    </r>
  </si>
  <si>
    <r>
      <rPr>
        <sz val="12"/>
        <rFont val="Cambria"/>
        <family val="1"/>
      </rPr>
      <t>Avoided generation (B)=(A)*1.06</t>
    </r>
  </si>
  <si>
    <r>
      <rPr>
        <sz val="12"/>
        <rFont val="Cambria"/>
        <family val="1"/>
      </rPr>
      <t>(Considering 6% loss of 33KV level)</t>
    </r>
  </si>
  <si>
    <r>
      <rPr>
        <sz val="12"/>
        <rFont val="Cambria"/>
        <family val="1"/>
      </rPr>
      <t>Approved power purchase rate for solar generation by Hon. MERC order 195 of 2017 dtd 12.09.2018 (Rs. 4.19 per unit)</t>
    </r>
  </si>
  <si>
    <r>
      <rPr>
        <sz val="12"/>
        <rFont val="Cambria"/>
        <family val="1"/>
      </rPr>
      <t>8.03 Cr</t>
    </r>
  </si>
  <si>
    <r>
      <rPr>
        <sz val="12"/>
        <rFont val="Cambria"/>
        <family val="1"/>
      </rPr>
      <t>37.30 Cr</t>
    </r>
  </si>
  <si>
    <r>
      <rPr>
        <sz val="12"/>
        <rFont val="Cambria"/>
        <family val="1"/>
      </rPr>
      <t>74.58 Cr</t>
    </r>
  </si>
  <si>
    <r>
      <rPr>
        <sz val="12"/>
        <rFont val="Cambria"/>
        <family val="1"/>
      </rPr>
      <t>103.23 Cr</t>
    </r>
  </si>
  <si>
    <r>
      <rPr>
        <sz val="12"/>
        <rFont val="Cambria"/>
        <family val="1"/>
      </rPr>
      <t>118.27 Cr</t>
    </r>
  </si>
  <si>
    <r>
      <rPr>
        <sz val="12"/>
        <rFont val="Cambria"/>
        <family val="1"/>
      </rPr>
      <t>Cost of avoided generation ©=(B)*4.19</t>
    </r>
  </si>
  <si>
    <r>
      <rPr>
        <sz val="12"/>
        <rFont val="Cambria"/>
        <family val="1"/>
      </rPr>
      <t>Rate of Power purchase offered by  M/S EESL for 25 years</t>
    </r>
  </si>
  <si>
    <r>
      <rPr>
        <sz val="12"/>
        <rFont val="Cambria"/>
        <family val="1"/>
      </rPr>
      <t>Rs. 3.00</t>
    </r>
  </si>
  <si>
    <r>
      <rPr>
        <sz val="12"/>
        <rFont val="Cambria"/>
        <family val="1"/>
      </rPr>
      <t>Cost of Power generation to be paid by MSEDCL to M/S EESL  (D)=(A)*3</t>
    </r>
  </si>
  <si>
    <r>
      <rPr>
        <sz val="12"/>
        <rFont val="Cambria"/>
        <family val="1"/>
      </rPr>
      <t>5.42 Cr</t>
    </r>
  </si>
  <si>
    <r>
      <rPr>
        <sz val="12"/>
        <rFont val="Cambria"/>
        <family val="1"/>
      </rPr>
      <t>25.20 Cr</t>
    </r>
  </si>
  <si>
    <r>
      <rPr>
        <sz val="12"/>
        <rFont val="Cambria"/>
        <family val="1"/>
      </rPr>
      <t>50.38 Cr</t>
    </r>
  </si>
  <si>
    <r>
      <rPr>
        <sz val="12"/>
        <rFont val="Cambria"/>
        <family val="1"/>
      </rPr>
      <t>69.73 Cr</t>
    </r>
  </si>
  <si>
    <r>
      <rPr>
        <sz val="12"/>
        <rFont val="Cambria"/>
        <family val="1"/>
      </rPr>
      <t>79.88 Cr</t>
    </r>
  </si>
  <si>
    <r>
      <rPr>
        <b/>
        <sz val="12"/>
        <rFont val="Cambria"/>
        <family val="1"/>
      </rPr>
      <t>Saving (C-D)</t>
    </r>
  </si>
  <si>
    <r>
      <rPr>
        <b/>
        <sz val="12"/>
        <rFont val="Cambria"/>
        <family val="1"/>
      </rPr>
      <t>2.60 Cr</t>
    </r>
  </si>
  <si>
    <r>
      <rPr>
        <b/>
        <sz val="12"/>
        <rFont val="Cambria"/>
        <family val="1"/>
      </rPr>
      <t>12.10 Cr</t>
    </r>
  </si>
  <si>
    <r>
      <rPr>
        <b/>
        <sz val="12"/>
        <rFont val="Cambria"/>
        <family val="1"/>
      </rPr>
      <t>24.20 Cr</t>
    </r>
  </si>
  <si>
    <r>
      <rPr>
        <b/>
        <sz val="12"/>
        <rFont val="Cambria"/>
        <family val="1"/>
      </rPr>
      <t>33.50 cr</t>
    </r>
  </si>
  <si>
    <r>
      <rPr>
        <b/>
        <sz val="12"/>
        <rFont val="Cambria"/>
        <family val="1"/>
      </rPr>
      <t>38.38 Cr</t>
    </r>
  </si>
  <si>
    <t>RAPDRP Part B : Cost Benefit Analysis for FY 2021-22</t>
  </si>
  <si>
    <t>R-APDRP Towns</t>
  </si>
  <si>
    <t>Project cost</t>
  </si>
  <si>
    <t>Billing Eff. of Base lines</t>
  </si>
  <si>
    <t>Inf for the period 2021-22</t>
  </si>
  <si>
    <t>Inf for the period2018-19</t>
  </si>
  <si>
    <t>Billing Eff. for 18-19</t>
  </si>
  <si>
    <t>Total inputs for 18-19 (Mus)</t>
  </si>
  <si>
    <t>Increase in billing eff.</t>
  </si>
  <si>
    <t>Total units saved (MUs)</t>
  </si>
  <si>
    <t>ARR in Rs
(Gross Revenue / total Input)</t>
  </si>
  <si>
    <t>Total cost saved 
(Rs Lakhs)</t>
  </si>
  <si>
    <t>Total inputs for 18-19</t>
  </si>
  <si>
    <t>ACHALPUR</t>
  </si>
  <si>
    <t>AHMADPUR</t>
  </si>
  <si>
    <t>AHMEDNAGAR</t>
  </si>
  <si>
    <t>AKKALKOT</t>
  </si>
  <si>
    <t>AKOLA</t>
  </si>
  <si>
    <t>AKOT</t>
  </si>
  <si>
    <t>AMALNER</t>
  </si>
  <si>
    <t>AMBEJOGAI</t>
  </si>
  <si>
    <t>AMRAVATI</t>
  </si>
  <si>
    <t>ANJANGAON</t>
  </si>
  <si>
    <t>ARVI</t>
  </si>
  <si>
    <t>ASHTA</t>
  </si>
  <si>
    <t>AUSA</t>
  </si>
  <si>
    <t>BALAPUR</t>
  </si>
  <si>
    <t>BALLARPUR</t>
  </si>
  <si>
    <t>BARAMATI</t>
  </si>
  <si>
    <t>BARSHI</t>
  </si>
  <si>
    <t>BASMATH</t>
  </si>
  <si>
    <t>BEED</t>
  </si>
  <si>
    <t>BHADRAWATI</t>
  </si>
  <si>
    <t>BHANDARA</t>
  </si>
  <si>
    <t>BHUSAWAL</t>
  </si>
  <si>
    <t>BRAHMAPURI</t>
  </si>
  <si>
    <t>BULDHANA</t>
  </si>
  <si>
    <t>CHALISGAON</t>
  </si>
  <si>
    <t>CHANDRAPUR</t>
  </si>
  <si>
    <t>CHIKHLI</t>
  </si>
  <si>
    <t>CHIPLUN</t>
  </si>
  <si>
    <t>CHOPDA</t>
  </si>
  <si>
    <t>DAHANU</t>
  </si>
  <si>
    <t>DARYAPUR</t>
  </si>
  <si>
    <t>DAUND</t>
  </si>
  <si>
    <t>DEGLUR</t>
  </si>
  <si>
    <t>DEOLALI</t>
  </si>
  <si>
    <t>DHARANGAON</t>
  </si>
  <si>
    <t>DHULE</t>
  </si>
  <si>
    <t>DIGRAS</t>
  </si>
  <si>
    <t>DONDAICHA</t>
  </si>
  <si>
    <t>ERANDOL</t>
  </si>
  <si>
    <t>GADCHIROLI</t>
  </si>
  <si>
    <t>GANGAKHED</t>
  </si>
  <si>
    <t>GONDIA</t>
  </si>
  <si>
    <t>GREATER MUMBAI</t>
  </si>
  <si>
    <t>HINGANGHAT</t>
  </si>
  <si>
    <t>HINGOLI</t>
  </si>
  <si>
    <t>ICHALKARANJI</t>
  </si>
  <si>
    <t>IGATPURI</t>
  </si>
  <si>
    <t>JAISINGPUR</t>
  </si>
  <si>
    <t>JALNA</t>
  </si>
  <si>
    <t>JINTUR</t>
  </si>
  <si>
    <t>KAMPTEE</t>
  </si>
  <si>
    <t>KANNAD</t>
  </si>
  <si>
    <t>KARAD</t>
  </si>
  <si>
    <t>KARANJA</t>
  </si>
  <si>
    <t>KATOL</t>
  </si>
  <si>
    <t>KHAMGAON</t>
  </si>
  <si>
    <t>KHOPOLI</t>
  </si>
  <si>
    <t>KOPARGAON</t>
  </si>
  <si>
    <t>LATUR</t>
  </si>
  <si>
    <t>LONAVALA</t>
  </si>
  <si>
    <t>MAJALGAON</t>
  </si>
  <si>
    <t>MALEGAON</t>
  </si>
  <si>
    <t>MALKAPUR</t>
  </si>
  <si>
    <t>MANMAD</t>
  </si>
  <si>
    <t>MEHKAR</t>
  </si>
  <si>
    <t>MORSHI</t>
  </si>
  <si>
    <t>MURTIJAPUR</t>
  </si>
  <si>
    <t>NALASOPARA</t>
  </si>
  <si>
    <t>NANDED</t>
  </si>
  <si>
    <t>NANDURA</t>
  </si>
  <si>
    <t>NANDURBAR</t>
  </si>
  <si>
    <t>NILANGA</t>
  </si>
  <si>
    <t>OSMANABAD</t>
  </si>
  <si>
    <t>PACHORA</t>
  </si>
  <si>
    <t>PAITHAN</t>
  </si>
  <si>
    <t>PALGHAR</t>
  </si>
  <si>
    <t>PANDHARPUR</t>
  </si>
  <si>
    <t>PARBHANI</t>
  </si>
  <si>
    <t>PARLI</t>
  </si>
  <si>
    <t>PAROLA</t>
  </si>
  <si>
    <t>PATHRI</t>
  </si>
  <si>
    <t>PEN</t>
  </si>
  <si>
    <t>PHALTAN</t>
  </si>
  <si>
    <t>PULGAON</t>
  </si>
  <si>
    <t>PURNA</t>
  </si>
  <si>
    <t>PUSAD</t>
  </si>
  <si>
    <t>RATNAGIRI</t>
  </si>
  <si>
    <t>SAILU</t>
  </si>
  <si>
    <t>SANGAMNER</t>
  </si>
  <si>
    <t>SANGLI</t>
  </si>
  <si>
    <t>SATANA</t>
  </si>
  <si>
    <t>SATARA</t>
  </si>
  <si>
    <t>SHAHADA</t>
  </si>
  <si>
    <t>SHEGAON</t>
  </si>
  <si>
    <t>SHIRPUR</t>
  </si>
  <si>
    <t>SILLOD</t>
  </si>
  <si>
    <t>SOLAPUR</t>
  </si>
  <si>
    <t>TALEGAON</t>
  </si>
  <si>
    <t>TASGAON</t>
  </si>
  <si>
    <t>TULJAPUR</t>
  </si>
  <si>
    <t>TUMSAR</t>
  </si>
  <si>
    <t>UDGIR</t>
  </si>
  <si>
    <t>UMARGA</t>
  </si>
  <si>
    <t>UMARKHED</t>
  </si>
  <si>
    <t>UMRED</t>
  </si>
  <si>
    <t>URAN-ISLAMPUR</t>
  </si>
  <si>
    <t>VAIJAPUR</t>
  </si>
  <si>
    <t>VASAI</t>
  </si>
  <si>
    <t>VIRAR</t>
  </si>
  <si>
    <t>VITA</t>
  </si>
  <si>
    <t>WADGAON</t>
  </si>
  <si>
    <t>WAI</t>
  </si>
  <si>
    <t>WANI</t>
  </si>
  <si>
    <t>WARDHA</t>
  </si>
  <si>
    <t>WARORA</t>
  </si>
  <si>
    <t>WARUD</t>
  </si>
  <si>
    <t>WASHIM</t>
  </si>
  <si>
    <t>YAVATMAL</t>
  </si>
  <si>
    <t>YAWAL</t>
  </si>
  <si>
    <t>YEOLA</t>
  </si>
  <si>
    <t>Total benefit : Rs</t>
  </si>
  <si>
    <t>Crs</t>
  </si>
  <si>
    <t>APPROVED DPR SCHEMES</t>
  </si>
  <si>
    <t>Appraisal Letter submitted to MERC  Attached No. Director (Projects)/ 26986 dated 13th Oct 2022.</t>
  </si>
  <si>
    <t>Director ( Projects)/26986 dtd 13.10.2022</t>
  </si>
  <si>
    <t xml:space="preserve">Attached </t>
  </si>
  <si>
    <t>CE(Proj)/66 KV elimination Sch/ 35127 dtd 21.12.2019</t>
  </si>
  <si>
    <t xml:space="preserve">Submitted letter to MERC (L.No-18276 Dt 30 July 2018) </t>
  </si>
  <si>
    <t>CE(Dist)/HVDS /015171 dtd 22.06.2018</t>
  </si>
  <si>
    <t>No. CE(Projects)/Infra-II/ MYT/ 34769 dtd 17.12.2019</t>
  </si>
  <si>
    <t>Appraisal Letter submitted to MERC  Attached</t>
  </si>
  <si>
    <t>Director ( Projects)/26987 dtd 13.10.2022</t>
  </si>
  <si>
    <t>CE ( IPDS)/000751 dtd 10.01.2018 
Further calculation of CBA for FY 2021-22 is attached herewith.</t>
  </si>
  <si>
    <t>ongoing</t>
  </si>
  <si>
    <t xml:space="preserve">Saubhagya Scheme was implemented for last mile connectivity and electricity connections to all un-electrified households in rural areas and economically poor un-electrified households in urban areas , hence the benefits of the scheme are intangible. </t>
  </si>
  <si>
    <t>Intangible benefits</t>
  </si>
  <si>
    <t>DPR SCHEMES- APPROVAL IN PROCESS</t>
  </si>
  <si>
    <t>Maharashtra Power Distribution Enhancement Program For Facilitating Solarisation And Expanding Agricultural Connections (Funded by ADB)</t>
  </si>
  <si>
    <t xml:space="preserve">Scheme Not yet Sanctioned </t>
  </si>
  <si>
    <r>
      <t>Scheme Not yet Sanctioned</t>
    </r>
    <r>
      <rPr>
        <sz val="14"/>
        <color rgb="FFFF0000"/>
        <rFont val="Times New Roman"/>
        <family val="1"/>
      </rPr>
      <t xml:space="preserve"> </t>
    </r>
  </si>
  <si>
    <t>Ongoing (Submitted to MERC for In principle apporval vide letter no ED (Projects)/AIIB/32556 dtd 15.10.2024)</t>
  </si>
  <si>
    <t xml:space="preserve">Off-Grid Solar Photovoltaic Water Pumping Systems &amp; Agricultural Feeder Solarisation Project With Conventional Ag Connections. (Funded by AIIB) Component AA
</t>
  </si>
  <si>
    <t>Scheme Executed as per the actual site conditions</t>
  </si>
  <si>
    <t xml:space="preserve">Scheme completed within the timeline approved by MoP </t>
  </si>
  <si>
    <t>Approval Letter of MoP will be submitted subsequently</t>
  </si>
  <si>
    <t>01.03.2016</t>
  </si>
  <si>
    <t>Infra-II Scheme is closed in March-2019. (Physical Work completed).
 Expenditure has incurred during the FY 2020-21, 2021-22 and 2022-23 due to delay in closure of balance Main tenders. The main reasons for delay in financial closure are litigation and agency’s disputes.</t>
  </si>
  <si>
    <t>As concept of small capacity T/F was new, approvals for design and type tests was delayed.
2) Charging Permissions of DTs from Electrical Inspector were being delayed. However, with GoM notification this condition is now relaxed.</t>
  </si>
  <si>
    <t>Sept-2019</t>
  </si>
  <si>
    <t>Scheme completed within the timeline approved by MoP</t>
  </si>
  <si>
    <t>Scheme delayed due to ROW issues . Permissions from Various authorities etc. However the Scheme completed within the timeline approved by MoP</t>
  </si>
  <si>
    <t>The cost over run  is due to following 
1) Offer rate recived is 9 % above hence escalation in the exceuted cost 
2) The approved activity was for HVDS scheme considering new substation . However PSDF scheme is executed in existing substations and many items require as non BOQ to commission the APFC Hence cost escalation 
3) The activity is carried out in existing substation in avaliable space of substtaion hence HT cable and control cable is excess quantity. Hence cost escalation.
4) DPR was submitted in 2018 and sanctioned in Year 2022. however only 9-10% of cost escalation in DPR cost was approved.
5) GST for Civil work is not sanctioned 
As such the sanctioned DPR cost is lower than the actual cost.</t>
  </si>
  <si>
    <t>.</t>
  </si>
  <si>
    <t>Completed within timelines</t>
  </si>
  <si>
    <t>Jun-2016</t>
  </si>
  <si>
    <t>Physical completion date is March-2018
Financial closure submitted In Dec -2021</t>
  </si>
  <si>
    <t>Project was delayed due to network connectivity issues . Since the reason of link connectivity delay is beyond the control of utility &amp; agency both , this delay is considered by MOP and accordingly the time limit is extended by monitoring committee, adhering to same the  loan is converted into Grant Hence there is overrun of scheme only due to unavoidable reasons duly accepted by MoP</t>
  </si>
  <si>
    <t>March-2025</t>
  </si>
  <si>
    <t>Scheme Not yet Sanctioned. Hence not submitted to MERC for In Principal Approval . 
The minutes of the screening committee meeting for cost approval is attached herewith</t>
  </si>
  <si>
    <t>Submitted to MERC for In principle apporval vide letter no ED (Projects)/EE-III/MSKVY/32107 dtd 11.10.2024</t>
  </si>
  <si>
    <t>Submitted to MERC for In principle apporval vide letter no ED (Projects)/AIIB/32556 dtd 15.10.2024</t>
  </si>
  <si>
    <t>(A Govt. of Maharashtra Undertaking</t>
  </si>
  <si>
    <t>CIN= U40109MH2005SGC153645)</t>
  </si>
  <si>
    <t>------------------------------------------------------------------------------------------------------------------------------------------------------------------------</t>
  </si>
  <si>
    <t>No. CE(Projects)/Infra-II/ MYT/ 34769</t>
  </si>
  <si>
    <t xml:space="preserve">                                                                       </t>
  </si>
  <si>
    <t>Date:  17.12.2019</t>
  </si>
  <si>
    <t>To,</t>
  </si>
  <si>
    <t xml:space="preserve">      The Secretary,</t>
  </si>
  <si>
    <t xml:space="preserve">      Maharashtra Electricity Regulatory Commission,</t>
  </si>
  <si>
    <r>
      <t xml:space="preserve">      13</t>
    </r>
    <r>
      <rPr>
        <b/>
        <vertAlign val="superscript"/>
        <sz val="12"/>
        <color theme="1"/>
        <rFont val="Times New Roman"/>
        <family val="1"/>
      </rPr>
      <t>th</t>
    </r>
    <r>
      <rPr>
        <b/>
        <sz val="12"/>
        <color theme="1"/>
        <rFont val="Times New Roman"/>
        <family val="1"/>
      </rPr>
      <t xml:space="preserve"> Floor, Centre No.1, World Trade Centre,</t>
    </r>
  </si>
  <si>
    <t xml:space="preserve">      Cuffe Parade,  Colaba, Mumbai-400 005</t>
  </si>
  <si>
    <r>
      <t>Sub:-</t>
    </r>
    <r>
      <rPr>
        <sz val="12"/>
        <color theme="1"/>
        <rFont val="Cambria"/>
        <family val="1"/>
        <scheme val="major"/>
      </rPr>
      <t xml:space="preserve"> The cost benefit analysis of Infra-II scheme for year FY 2017-18 &amp; 2018-19.</t>
    </r>
  </si>
  <si>
    <r>
      <rPr>
        <b/>
        <sz val="11"/>
        <color theme="1"/>
        <rFont val="Cambria"/>
        <family val="1"/>
        <scheme val="major"/>
      </rPr>
      <t xml:space="preserve">Preabmle -  </t>
    </r>
    <r>
      <rPr>
        <sz val="11"/>
        <color theme="1"/>
        <rFont val="Cambria"/>
        <family val="1"/>
        <scheme val="major"/>
      </rPr>
      <t xml:space="preserve">Infrastructure Plan Part II i.e Infra-II scheme is basically formulated for various Capital works for releasing New connections during the period between FY 2012-13 and FY 2014-15. This New Infrastructure Plan scheme proposal have been selected for 3 years plan and care has been taken to ensure that the expected load Growth up to 2014-15 has been considered. Accordingly MSEDCL has prepared DPRs for 131 Dn. Infra Section has submitted the scheme of Infrastructure Plan Part – II and approved by the Board of Directors vide BR No: 53 dated 07.03.2012 for various capital works such as New substations, switching station, Augmentation of Power Transformers, additional power transformers, Distribution Transformers, associated lines and works etc. Further, for 7 Nos. of towns which were not included under RAPDRP –B Scheme, the Board of Directors, vide BR No. 161 Dt. 23/09/2013, have accorded approval for execution of Infra-II Town Scheme.  </t>
    </r>
  </si>
  <si>
    <t xml:space="preserve">                    The cost benefit analysis of Infra-II Scheme for the year FY  2017-18 &amp; 2018-19 is as follows -</t>
  </si>
  <si>
    <t>Name of Scheme</t>
  </si>
  <si>
    <t>Infra-II</t>
  </si>
  <si>
    <t>MERC In-Principle Clearance Reference No. &amp; Date</t>
  </si>
  <si>
    <t>In-Principle Approval Reference</t>
  </si>
  <si>
    <t>Date</t>
  </si>
  <si>
    <t>Approved Cost in Crs.</t>
  </si>
  <si>
    <t>MERC/Capex/2012-13/02654</t>
  </si>
  <si>
    <t>15.02.2013</t>
  </si>
  <si>
    <t xml:space="preserve">MERC/Capex/20142015/0021 </t>
  </si>
  <si>
    <t>27.03.2014</t>
  </si>
  <si>
    <t>MERC/Desk-III/Capex/20122013/02351</t>
  </si>
  <si>
    <t>15.01.2013</t>
  </si>
  <si>
    <t>MERC/Desk-III/Capex/20132014/02193</t>
  </si>
  <si>
    <t>11.02.2014</t>
  </si>
  <si>
    <t>MERC/Desk-III/Capex/2012-13/02487</t>
  </si>
  <si>
    <t>29.01.2013</t>
  </si>
  <si>
    <t>MERC/Desk-III/Capex/2012-2013/2648</t>
  </si>
  <si>
    <t>15.02.2012</t>
  </si>
  <si>
    <t xml:space="preserve">MERC/DESK III/CAPEX/20132014/01823 </t>
  </si>
  <si>
    <t>20.12.2013</t>
  </si>
  <si>
    <t>MERC/Desk-III/Capex/2013-2014/1491</t>
  </si>
  <si>
    <t>30.10.2013</t>
  </si>
  <si>
    <t>MERC/Desk-III/Capex/2013-2014/1492</t>
  </si>
  <si>
    <t>MERC/Desk-III/Capex/2013-2014/2322</t>
  </si>
  <si>
    <t>11.01.2013</t>
  </si>
  <si>
    <t>MERC/Desk-III/Capex/2012-2013/2693</t>
  </si>
  <si>
    <t>22.02.2013</t>
  </si>
  <si>
    <t>MERC/Capex/2013-2014/00473</t>
  </si>
  <si>
    <t>23.05.2013</t>
  </si>
  <si>
    <t>MERC/Capex/2013-2014/02488</t>
  </si>
  <si>
    <t>MERC/Capex/2013-2014/00860</t>
  </si>
  <si>
    <t>12.07.2013</t>
  </si>
  <si>
    <t>MERC/Capex/2013-2014/472</t>
  </si>
  <si>
    <t>MERC/Capex/2012-2013/607</t>
  </si>
  <si>
    <t>07.06.2013</t>
  </si>
  <si>
    <t>MERC/CAPEX/20122013/1362</t>
  </si>
  <si>
    <t>04.10.2013</t>
  </si>
  <si>
    <t>MERC/Capex/2013-2014/939</t>
  </si>
  <si>
    <t>24.07.2013</t>
  </si>
  <si>
    <t>MERC/Capex/2013-2014/00259</t>
  </si>
  <si>
    <t>29.04.2013</t>
  </si>
  <si>
    <t>MERC/Capex/2013-2014/00260</t>
  </si>
  <si>
    <t>MERC/Capex/2013-2014/861</t>
  </si>
  <si>
    <t xml:space="preserve">MERC/CAPEX/20132014/1363 </t>
  </si>
  <si>
    <t xml:space="preserve">MERC/Desk III/CAPEX/967 </t>
  </si>
  <si>
    <t>17.09.2014</t>
  </si>
  <si>
    <t xml:space="preserve">MERC/Desk III/CAPEX/878 </t>
  </si>
  <si>
    <t>20.08.2014</t>
  </si>
  <si>
    <t xml:space="preserve">MERC/Desk III/CAPEX/34 </t>
  </si>
  <si>
    <t>16.10.2014</t>
  </si>
  <si>
    <t>MERC/Desk III/CAPEX/1887</t>
  </si>
  <si>
    <t>31.12.2013</t>
  </si>
  <si>
    <t xml:space="preserve">MERC/Desk III/CAPEX/2014-15/20 </t>
  </si>
  <si>
    <t xml:space="preserve">MERC/Desk III/CAPEX/1888 </t>
  </si>
  <si>
    <t xml:space="preserve">MERC/Desk III/CAPEX/2013-14/351 </t>
  </si>
  <si>
    <t>20.05.2014</t>
  </si>
  <si>
    <t xml:space="preserve">MERC/Desk III/CAPEX/2189 </t>
  </si>
  <si>
    <t xml:space="preserve">MERC/Desk III/CAPEX/968 </t>
  </si>
  <si>
    <t>MERC/Desk III/CAPEX/2013-14/1884</t>
  </si>
  <si>
    <t xml:space="preserve">MERC/Desk III/CAPEX/2013-14/1935 </t>
  </si>
  <si>
    <t>08.01.2014</t>
  </si>
  <si>
    <t xml:space="preserve">MERC/Desk III/CAPEX/2192 </t>
  </si>
  <si>
    <t>MERC/Desk III/CAPEX/2013-14/1934</t>
  </si>
  <si>
    <t xml:space="preserve">MERC/Desk III/CAPEX/350 </t>
  </si>
  <si>
    <t xml:space="preserve">MERC/Desk III/CAPEX/2303 </t>
  </si>
  <si>
    <t>03.03.2014</t>
  </si>
  <si>
    <t>MERC/Desk III/CAPEX/2013-14/2003</t>
  </si>
  <si>
    <t>17.01.2014</t>
  </si>
  <si>
    <t>MERC/Desk III/CAPEX/2013-14/2002</t>
  </si>
  <si>
    <t>MERC/Desk III/CAPEX/2013-14/2000</t>
  </si>
  <si>
    <t>MERC/Desk III/CAPEX/2178</t>
  </si>
  <si>
    <t>07.02.2014</t>
  </si>
  <si>
    <t>MERC/Desk III/CAPEX/2190</t>
  </si>
  <si>
    <t>MERC/Desk III/CAPEX/2191</t>
  </si>
  <si>
    <t>MERC/Desk III/CAPEX/2302</t>
  </si>
  <si>
    <t>MERC/Desk III/CAPEX/1886</t>
  </si>
  <si>
    <t>30.12.2013</t>
  </si>
  <si>
    <t xml:space="preserve">MERC/Desk III/CAPEX/1883 </t>
  </si>
  <si>
    <t>MERC/Desk III/CAPEX/1885</t>
  </si>
  <si>
    <t xml:space="preserve">MERC/Desk III/CAPEX/2013-14/138 </t>
  </si>
  <si>
    <t>21.04.2014</t>
  </si>
  <si>
    <t xml:space="preserve">MERC/Desk III/CAPEX/2013-14/139 </t>
  </si>
  <si>
    <t xml:space="preserve">MERC/Desk III/CAPEX/2013-14/365 </t>
  </si>
  <si>
    <t xml:space="preserve">MERC/Desk III/CAPEX/2013-14/1751 </t>
  </si>
  <si>
    <t>12.12.2013</t>
  </si>
  <si>
    <t xml:space="preserve">MERC/Desk III/CAPEX/2013-14/1752 </t>
  </si>
  <si>
    <t xml:space="preserve">MERC/Desk III/CAPEX/2013-14/2179 </t>
  </si>
  <si>
    <t xml:space="preserve">MERC/Desk III/CAPEX/795 </t>
  </si>
  <si>
    <t>31.07.2014</t>
  </si>
  <si>
    <t xml:space="preserve">MERC/Desk III/CAPEX/794 </t>
  </si>
  <si>
    <t xml:space="preserve">MERC/Desk III/CAPEX/140 </t>
  </si>
  <si>
    <t>MERC/Desk III/CAPEX/2014-15/376</t>
  </si>
  <si>
    <t>21.05.2014</t>
  </si>
  <si>
    <t xml:space="preserve">MERC/Desk III/CAPEX/2014-15/375 </t>
  </si>
  <si>
    <t xml:space="preserve">MERC/Desk III/CAPEX/2014-15/377 </t>
  </si>
  <si>
    <t>In-Principle Approved Cost Rs. Cr.</t>
  </si>
  <si>
    <t>Brief Scope of Work</t>
  </si>
  <si>
    <t>Various capital works such as Erection, Testing &amp; Commissioning of New substations, switching station, Augmentation of Power Transformers, Additional power transformers, Distribution Transformers, Aug. of DTC and its associated lines and works</t>
  </si>
  <si>
    <t>Objectives</t>
  </si>
  <si>
    <t>i. Up-gradation of existing system
ii. Meeting Load Growth
iii. Providing reliable &amp; quality supply 
iv. Releasing of New Connections R, C, I as well as Ag pumps
v. Reduction in DTC Failure Rates
vi. Reducing distribution loss</t>
  </si>
  <si>
    <t>Cummulative Capitalization Rs. Crs. (18-19)</t>
  </si>
  <si>
    <t>7639.25 (Capitalization upto 2016-17 is Rs. 4246.34 Crs)</t>
  </si>
  <si>
    <t>Year wise Capitalization Rs. Cr.</t>
  </si>
  <si>
    <t>Financial Year</t>
  </si>
  <si>
    <t>Capatilization (Amt. Rs. Cr.)</t>
  </si>
  <si>
    <t>2016-17</t>
  </si>
  <si>
    <t>2017-18</t>
  </si>
  <si>
    <t>Funding arrangement</t>
  </si>
  <si>
    <t>Equity</t>
  </si>
  <si>
    <t>Loan</t>
  </si>
  <si>
    <t>Time frame/phasing of expenditure</t>
  </si>
  <si>
    <t>As Approved by MERC</t>
  </si>
  <si>
    <t>Year</t>
  </si>
  <si>
    <t>Amount (Rs. Cr.)</t>
  </si>
  <si>
    <t>Scheme completion date</t>
  </si>
  <si>
    <t>Completed in March 2019</t>
  </si>
  <si>
    <t>Benefits achieved</t>
  </si>
  <si>
    <r>
      <rPr>
        <b/>
        <sz val="11"/>
        <color theme="1"/>
        <rFont val="Cambria"/>
        <family val="1"/>
        <scheme val="major"/>
      </rPr>
      <t>1. Reduction in Distribution Transformer Failure Rate –</t>
    </r>
    <r>
      <rPr>
        <sz val="11"/>
        <color theme="1"/>
        <rFont val="Cambria"/>
        <family val="1"/>
        <scheme val="major"/>
      </rPr>
      <t xml:space="preserve">
The Distribution transformer failure rate for FY 2013-14 is 9.18% </t>
    </r>
  </si>
  <si>
    <t>% DTC Failure Rate</t>
  </si>
  <si>
    <t>Variation of DTC Failure Rate w.r.t FY 2013-14</t>
  </si>
  <si>
    <t>Submitted by Mr Gondhalekar, MM cell</t>
  </si>
  <si>
    <t>Reduced by 1.07%</t>
  </si>
  <si>
    <t>Reduced by 1.23%</t>
  </si>
  <si>
    <t>Reduced by 1.68%</t>
  </si>
  <si>
    <t>Reduced by 1.88%</t>
  </si>
  <si>
    <r>
      <rPr>
        <b/>
        <sz val="11"/>
        <color theme="1"/>
        <rFont val="Cambria"/>
        <family val="1"/>
      </rPr>
      <t>2.</t>
    </r>
    <r>
      <rPr>
        <b/>
        <sz val="11"/>
        <color theme="1"/>
        <rFont val="Times New Roman"/>
        <family val="1"/>
      </rPr>
      <t> </t>
    </r>
    <r>
      <rPr>
        <b/>
        <sz val="11"/>
        <color theme="1"/>
        <rFont val="Cambria"/>
        <family val="1"/>
      </rPr>
      <t xml:space="preserve">Releasing of New Connections – </t>
    </r>
  </si>
  <si>
    <t>The New connections released during FY 2017-18 are 1141614 Nos. having total load of 2114192 KW &amp; The New connections released during FY 2018-19 are 1556566 Nos. having total load of 2364908 KW</t>
  </si>
  <si>
    <r>
      <rPr>
        <b/>
        <sz val="11"/>
        <color theme="1"/>
        <rFont val="Cambria"/>
        <family val="1"/>
        <scheme val="major"/>
      </rPr>
      <t>3. Increase in Power Handling Capacity –</t>
    </r>
    <r>
      <rPr>
        <sz val="11"/>
        <color theme="1"/>
        <rFont val="Cambria"/>
        <family val="1"/>
        <scheme val="major"/>
      </rPr>
      <t xml:space="preserve">
The Total Input Power for FY 2013-14 is  110458 MUs
</t>
    </r>
  </si>
  <si>
    <t>Total Input Power in MU's</t>
  </si>
  <si>
    <t>Variation of Input Power w.r.t                         FY 2013-14</t>
  </si>
  <si>
    <t>Increased by 4.18%</t>
  </si>
  <si>
    <t>Increased by 5.74%</t>
  </si>
  <si>
    <t>Increased by 12.14%</t>
  </si>
  <si>
    <t>Increased by 19.90%</t>
  </si>
  <si>
    <r>
      <rPr>
        <b/>
        <sz val="11"/>
        <color theme="1"/>
        <rFont val="Cambria"/>
        <family val="1"/>
      </rPr>
      <t>4.</t>
    </r>
    <r>
      <rPr>
        <b/>
        <sz val="11"/>
        <color theme="1"/>
        <rFont val="Times New Roman"/>
        <family val="1"/>
      </rPr>
      <t> </t>
    </r>
    <r>
      <rPr>
        <b/>
        <sz val="11"/>
        <color theme="1"/>
        <rFont val="Cambria"/>
        <family val="1"/>
      </rPr>
      <t>Distribution Losses –</t>
    </r>
  </si>
  <si>
    <t>The Distribution Losses for FY 2013-14 is 14.00 %</t>
  </si>
  <si>
    <t>% Distribution Loss</t>
  </si>
  <si>
    <t>Variation of Distribution loss w.r.t FY 2013-14</t>
  </si>
  <si>
    <t>Increase by 0.51%</t>
  </si>
  <si>
    <t>Increase by 0.68%</t>
  </si>
  <si>
    <t>Decreased by 0.10%</t>
  </si>
  <si>
    <t>Decreased by 0.37%</t>
  </si>
  <si>
    <t xml:space="preserve">                                                                                                                                                                                                           </t>
  </si>
  <si>
    <t>Chief Engineer (Projects)</t>
  </si>
  <si>
    <t xml:space="preserve">   M.S.E.D.C.L, Mumbai</t>
  </si>
  <si>
    <t>Copy s.w.rs. to -</t>
  </si>
  <si>
    <t xml:space="preserve">                           1. The Director (Projects), MSEDCL, Mumbai</t>
  </si>
  <si>
    <t xml:space="preserve">                           2. The Executive Director -IV (Projects), MSEDCL, Mumbai</t>
  </si>
  <si>
    <t>Copy to -        1. The Superintending Engineer(TRC), MSEDCL, Mumbai</t>
  </si>
</sst>
</file>

<file path=xl/styles.xml><?xml version="1.0" encoding="utf-8"?>
<styleSheet xmlns="http://schemas.openxmlformats.org/spreadsheetml/2006/main" xmlns:mc="http://schemas.openxmlformats.org/markup-compatibility/2006" xmlns:x14ac="http://schemas.microsoft.com/office/spreadsheetml/2009/9/ac" mc:Ignorable="x14ac">
  <numFmts count="13">
    <numFmt numFmtId="43" formatCode="_ * #,##0.00_ ;_ * \-#,##0.00_ ;_ * &quot;-&quot;??_ ;_ @_ "/>
    <numFmt numFmtId="164" formatCode="_(* #,##0.00_);_(* \(#,##0.00\);_(* &quot;-&quot;??_);_(@_)"/>
    <numFmt numFmtId="165" formatCode="[$-F800]dddd\,\ mmmm\ dd\,\ yyyy"/>
    <numFmt numFmtId="166" formatCode="0.0%"/>
    <numFmt numFmtId="167" formatCode="_(&quot;$&quot;* #,##0.00_);_(&quot;$&quot;* \(#,##0.00\);_(&quot;$&quot;* &quot;-&quot;??_);_(@_)"/>
    <numFmt numFmtId="168" formatCode="[$-409]d/mmm/yy;@"/>
    <numFmt numFmtId="169" formatCode="_(* #,##0_);_(* \(#,##0\);_(* &quot;-&quot;??_);_(@_)"/>
    <numFmt numFmtId="170" formatCode="0.0000000000000"/>
    <numFmt numFmtId="171" formatCode="0_)"/>
    <numFmt numFmtId="172" formatCode="0.00_)"/>
    <numFmt numFmtId="173" formatCode="&quot;ß&quot;#,##0.00_);\(&quot;ß&quot;#,##0.00\)"/>
    <numFmt numFmtId="174" formatCode="0.000"/>
    <numFmt numFmtId="175" formatCode="0.00000"/>
  </numFmts>
  <fonts count="105">
    <font>
      <sz val="11"/>
      <color theme="1"/>
      <name val="Calibri"/>
      <family val="2"/>
      <scheme val="minor"/>
    </font>
    <font>
      <sz val="11"/>
      <color theme="1"/>
      <name val="Calibri"/>
      <family val="2"/>
      <scheme val="minor"/>
    </font>
    <font>
      <sz val="10"/>
      <name val="Times New Roman"/>
      <family val="1"/>
    </font>
    <font>
      <sz val="10"/>
      <color theme="1"/>
      <name val="Times New Roman"/>
      <family val="1"/>
    </font>
    <font>
      <sz val="10"/>
      <name val="Arial"/>
      <family val="2"/>
    </font>
    <font>
      <b/>
      <sz val="10"/>
      <name val="Times New Roman"/>
      <family val="1"/>
    </font>
    <font>
      <b/>
      <sz val="10"/>
      <color indexed="8"/>
      <name val="Times New Roman"/>
      <family val="1"/>
    </font>
    <font>
      <b/>
      <sz val="10"/>
      <color indexed="9"/>
      <name val="Times New Roman"/>
      <family val="1"/>
    </font>
    <font>
      <sz val="10"/>
      <color theme="1"/>
      <name val="Calibri"/>
      <family val="2"/>
      <scheme val="minor"/>
    </font>
    <font>
      <sz val="11"/>
      <name val="Times New Roman"/>
      <family val="1"/>
    </font>
    <font>
      <b/>
      <sz val="11"/>
      <name val="Times New Roman"/>
      <family val="1"/>
    </font>
    <font>
      <b/>
      <sz val="11"/>
      <color rgb="FFFF0000"/>
      <name val="Times New Roman"/>
      <family val="1"/>
    </font>
    <font>
      <sz val="11"/>
      <name val="Bookman Old Style"/>
      <family val="1"/>
    </font>
    <font>
      <sz val="10"/>
      <name val="Bookman Old Style"/>
      <family val="1"/>
    </font>
    <font>
      <b/>
      <sz val="11"/>
      <color indexed="8"/>
      <name val="Times New Roman"/>
      <family val="1"/>
    </font>
    <font>
      <sz val="11"/>
      <name val="Calibri"/>
      <family val="2"/>
      <scheme val="minor"/>
    </font>
    <font>
      <b/>
      <sz val="9"/>
      <color indexed="81"/>
      <name val="Tahoma"/>
      <family val="2"/>
    </font>
    <font>
      <sz val="9"/>
      <color indexed="81"/>
      <name val="Tahoma"/>
      <family val="2"/>
    </font>
    <font>
      <sz val="11"/>
      <color theme="1"/>
      <name val="Calibri"/>
      <family val="2"/>
    </font>
    <font>
      <sz val="11"/>
      <color indexed="8"/>
      <name val="Calibri"/>
      <family val="2"/>
    </font>
    <font>
      <b/>
      <sz val="11"/>
      <color rgb="FFFF0000"/>
      <name val="Calibri"/>
      <family val="2"/>
      <scheme val="minor"/>
    </font>
    <font>
      <sz val="11"/>
      <color theme="1"/>
      <name val="Times New Roman"/>
      <family val="1"/>
    </font>
    <font>
      <b/>
      <sz val="11"/>
      <name val="Bookman Old Style"/>
      <family val="1"/>
    </font>
    <font>
      <sz val="11"/>
      <color theme="1"/>
      <name val="Bookman Old Style"/>
      <family val="1"/>
    </font>
    <font>
      <sz val="14"/>
      <name val="Times New Roman"/>
      <family val="1"/>
    </font>
    <font>
      <sz val="11"/>
      <color rgb="FFFF0000"/>
      <name val="Times New Roman"/>
      <family val="1"/>
    </font>
    <font>
      <b/>
      <sz val="10"/>
      <color theme="1"/>
      <name val="Times New Roman"/>
      <family val="1"/>
    </font>
    <font>
      <b/>
      <sz val="11"/>
      <color theme="1"/>
      <name val="Calibri"/>
      <family val="2"/>
      <scheme val="minor"/>
    </font>
    <font>
      <b/>
      <sz val="12"/>
      <color theme="1"/>
      <name val="Times New Roman"/>
      <family val="1"/>
    </font>
    <font>
      <sz val="12"/>
      <color theme="1"/>
      <name val="Times New Roman"/>
      <family val="1"/>
    </font>
    <font>
      <sz val="12"/>
      <name val="Bookman Old Style"/>
      <family val="1"/>
    </font>
    <font>
      <sz val="12"/>
      <name val="Times New Roman"/>
      <family val="1"/>
    </font>
    <font>
      <sz val="12"/>
      <color theme="1"/>
      <name val="Calibri"/>
      <family val="2"/>
      <scheme val="minor"/>
    </font>
    <font>
      <sz val="12"/>
      <color rgb="FF000000"/>
      <name val="Times New Roman"/>
      <family val="1"/>
    </font>
    <font>
      <b/>
      <sz val="22"/>
      <color theme="1"/>
      <name val="Times New Roman"/>
      <family val="1"/>
    </font>
    <font>
      <b/>
      <sz val="14"/>
      <color theme="1"/>
      <name val="Times New Roman"/>
      <family val="1"/>
    </font>
    <font>
      <b/>
      <sz val="11"/>
      <color theme="1"/>
      <name val="Times New Roman"/>
      <family val="1"/>
    </font>
    <font>
      <b/>
      <sz val="14"/>
      <name val="Century Gothic"/>
      <family val="2"/>
    </font>
    <font>
      <sz val="12"/>
      <name val="Century Gothic"/>
      <family val="2"/>
    </font>
    <font>
      <b/>
      <sz val="12"/>
      <name val="Century Gothic"/>
      <family val="2"/>
    </font>
    <font>
      <sz val="11"/>
      <name val="Century Gothic"/>
      <family val="2"/>
    </font>
    <font>
      <b/>
      <sz val="11"/>
      <name val="Century Gothic"/>
      <family val="2"/>
    </font>
    <font>
      <sz val="12"/>
      <color indexed="8"/>
      <name val="Century Gothic"/>
      <family val="2"/>
    </font>
    <font>
      <sz val="11"/>
      <color indexed="8"/>
      <name val="Century Gothic"/>
      <family val="2"/>
    </font>
    <font>
      <sz val="12"/>
      <color indexed="12"/>
      <name val="Century Gothic"/>
      <family val="2"/>
    </font>
    <font>
      <b/>
      <sz val="20"/>
      <name val="Century Gothic"/>
      <family val="2"/>
    </font>
    <font>
      <b/>
      <sz val="16"/>
      <name val="Century Gothic"/>
      <family val="2"/>
    </font>
    <font>
      <sz val="12"/>
      <name val="Calibri"/>
      <family val="2"/>
    </font>
    <font>
      <b/>
      <sz val="12"/>
      <name val="Calibri"/>
      <family val="2"/>
    </font>
    <font>
      <b/>
      <sz val="14"/>
      <color theme="0"/>
      <name val="Times New Roman"/>
      <family val="1"/>
    </font>
    <font>
      <sz val="14"/>
      <color theme="1"/>
      <name val="Times New Roman"/>
      <family val="1"/>
    </font>
    <font>
      <b/>
      <sz val="14"/>
      <color theme="1"/>
      <name val="Calibri"/>
      <scheme val="minor"/>
    </font>
    <font>
      <b/>
      <sz val="14"/>
      <name val="Times New Roman"/>
      <family val="1"/>
    </font>
    <font>
      <sz val="14"/>
      <color rgb="FF000000"/>
      <name val="Times New Roman"/>
      <family val="1"/>
    </font>
    <font>
      <b/>
      <sz val="11"/>
      <color theme="0"/>
      <name val="Calibri"/>
      <scheme val="minor"/>
    </font>
    <font>
      <b/>
      <sz val="11"/>
      <color theme="1"/>
      <name val="Calibri"/>
      <scheme val="minor"/>
    </font>
    <font>
      <b/>
      <sz val="12"/>
      <color theme="1"/>
      <name val="Calibri"/>
      <scheme val="minor"/>
    </font>
    <font>
      <b/>
      <sz val="12"/>
      <name val="Calibri"/>
      <family val="1"/>
    </font>
    <font>
      <b/>
      <sz val="12"/>
      <name val="Cambria"/>
      <family val="1"/>
    </font>
    <font>
      <sz val="12"/>
      <name val="Cambria"/>
      <family val="1"/>
    </font>
    <font>
      <sz val="11"/>
      <color rgb="FFFF0000"/>
      <name val="Calibri"/>
      <family val="2"/>
      <scheme val="minor"/>
    </font>
    <font>
      <sz val="11"/>
      <color indexed="9"/>
      <name val="Calibri"/>
      <family val="2"/>
    </font>
    <font>
      <sz val="11"/>
      <color indexed="20"/>
      <name val="Calibri"/>
      <family val="2"/>
    </font>
    <font>
      <sz val="12"/>
      <name val="Tms Rmn"/>
    </font>
    <font>
      <b/>
      <sz val="11"/>
      <color indexed="52"/>
      <name val="Calibri"/>
      <family val="2"/>
    </font>
    <font>
      <b/>
      <sz val="11"/>
      <color indexed="9"/>
      <name val="Calibri"/>
      <family val="2"/>
    </font>
    <font>
      <sz val="10"/>
      <name val="Helv"/>
    </font>
    <font>
      <sz val="12"/>
      <name val="Helv"/>
    </font>
    <font>
      <sz val="11"/>
      <name val="Book Antiqua"/>
      <family val="1"/>
    </font>
    <font>
      <i/>
      <sz val="11"/>
      <color indexed="23"/>
      <name val="Calibri"/>
      <family val="2"/>
    </font>
    <font>
      <b/>
      <sz val="12"/>
      <color indexed="53"/>
      <name val="Times New Roman"/>
      <family val="1"/>
    </font>
    <font>
      <sz val="11"/>
      <color indexed="17"/>
      <name val="Calibri"/>
      <family val="2"/>
    </font>
    <font>
      <sz val="8"/>
      <name val="Arial"/>
      <family val="2"/>
    </font>
    <font>
      <b/>
      <sz val="12"/>
      <name val="Arial"/>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b/>
      <sz val="14"/>
      <name val="Helv"/>
    </font>
    <font>
      <sz val="11"/>
      <color indexed="52"/>
      <name val="Calibri"/>
      <family val="2"/>
    </font>
    <font>
      <sz val="11"/>
      <color indexed="60"/>
      <name val="Calibri"/>
      <family val="2"/>
    </font>
    <font>
      <sz val="7"/>
      <name val="Small Fonts"/>
      <family val="2"/>
    </font>
    <font>
      <b/>
      <i/>
      <sz val="16"/>
      <name val="Helv"/>
    </font>
    <font>
      <sz val="9"/>
      <name val="Book Antiqua"/>
      <family val="1"/>
    </font>
    <font>
      <sz val="11"/>
      <name val="Arial"/>
      <family val="2"/>
    </font>
    <font>
      <b/>
      <sz val="11"/>
      <color indexed="63"/>
      <name val="Calibri"/>
      <family val="2"/>
    </font>
    <font>
      <sz val="24"/>
      <color indexed="13"/>
      <name val="Helv"/>
    </font>
    <font>
      <b/>
      <sz val="18"/>
      <color indexed="56"/>
      <name val="Cambria"/>
      <family val="2"/>
    </font>
    <font>
      <b/>
      <sz val="11"/>
      <color indexed="8"/>
      <name val="Calibri"/>
      <family val="2"/>
    </font>
    <font>
      <sz val="11"/>
      <color indexed="10"/>
      <name val="Calibri"/>
      <family val="2"/>
    </font>
    <font>
      <b/>
      <sz val="12"/>
      <name val="Calibri"/>
      <family val="2"/>
      <scheme val="minor"/>
    </font>
    <font>
      <b/>
      <sz val="11"/>
      <name val="Calibri"/>
      <family val="2"/>
      <scheme val="minor"/>
    </font>
    <font>
      <sz val="14"/>
      <color theme="1"/>
      <name val="Calibri"/>
      <family val="2"/>
      <scheme val="minor"/>
    </font>
    <font>
      <b/>
      <sz val="22"/>
      <color theme="1"/>
      <name val="Calibri"/>
      <scheme val="minor"/>
    </font>
    <font>
      <sz val="14"/>
      <color rgb="FFFF0000"/>
      <name val="Times New Roman"/>
      <family val="1"/>
    </font>
    <font>
      <sz val="14"/>
      <color theme="0"/>
      <name val="Calibri"/>
      <family val="2"/>
      <scheme val="minor"/>
    </font>
    <font>
      <sz val="12"/>
      <color theme="1"/>
      <name val="Cambria"/>
      <family val="1"/>
      <scheme val="major"/>
    </font>
    <font>
      <sz val="11"/>
      <color theme="1"/>
      <name val="Cambria"/>
      <family val="1"/>
    </font>
    <font>
      <b/>
      <sz val="12"/>
      <color theme="1"/>
      <name val="Cambria"/>
      <family val="1"/>
    </font>
    <font>
      <b/>
      <sz val="12"/>
      <color theme="1"/>
      <name val="Cambria"/>
      <family val="1"/>
      <scheme val="major"/>
    </font>
    <font>
      <b/>
      <vertAlign val="superscript"/>
      <sz val="12"/>
      <color theme="1"/>
      <name val="Times New Roman"/>
      <family val="1"/>
    </font>
    <font>
      <sz val="11"/>
      <color theme="1"/>
      <name val="Cambria"/>
      <family val="1"/>
      <scheme val="major"/>
    </font>
    <font>
      <b/>
      <sz val="11"/>
      <color theme="1"/>
      <name val="Cambria"/>
      <family val="1"/>
      <scheme val="major"/>
    </font>
    <font>
      <b/>
      <sz val="14"/>
      <color theme="1"/>
      <name val="Cambria"/>
      <family val="1"/>
      <scheme val="major"/>
    </font>
    <font>
      <b/>
      <sz val="11"/>
      <color theme="1"/>
      <name val="Cambria"/>
      <family val="1"/>
    </font>
  </fonts>
  <fills count="38">
    <fill>
      <patternFill patternType="none"/>
    </fill>
    <fill>
      <patternFill patternType="gray125"/>
    </fill>
    <fill>
      <patternFill patternType="solid">
        <fgColor indexed="47"/>
        <bgColor indexed="64"/>
      </patternFill>
    </fill>
    <fill>
      <patternFill patternType="solid">
        <fgColor rgb="FFFFCC99"/>
        <bgColor indexed="64"/>
      </patternFill>
    </fill>
    <fill>
      <patternFill patternType="solid">
        <fgColor theme="9" tint="0.59999389629810485"/>
        <bgColor indexed="64"/>
      </patternFill>
    </fill>
    <fill>
      <patternFill patternType="solid">
        <fgColor indexed="9"/>
        <bgColor indexed="64"/>
      </patternFill>
    </fill>
    <fill>
      <patternFill patternType="solid">
        <fgColor theme="4" tint="0.79998168889431442"/>
        <bgColor indexed="64"/>
      </patternFill>
    </fill>
    <fill>
      <patternFill patternType="solid">
        <fgColor theme="9" tint="0.39997558519241921"/>
        <bgColor indexed="64"/>
      </patternFill>
    </fill>
    <fill>
      <patternFill patternType="solid">
        <fgColor theme="0"/>
        <bgColor indexed="64"/>
      </patternFill>
    </fill>
    <fill>
      <patternFill patternType="solid">
        <fgColor theme="5" tint="0.59999389629810485"/>
        <bgColor indexed="64"/>
      </patternFill>
    </fill>
    <fill>
      <patternFill patternType="solid">
        <fgColor rgb="FFFFFF0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6"/>
        <bgColor indexed="64"/>
      </patternFill>
    </fill>
    <fill>
      <patternFill patternType="solid">
        <fgColor indexed="22"/>
        <bgColor indexed="64"/>
      </patternFill>
    </fill>
    <fill>
      <patternFill patternType="solid">
        <fgColor indexed="13"/>
      </patternFill>
    </fill>
    <fill>
      <patternFill patternType="solid">
        <fgColor indexed="43"/>
      </patternFill>
    </fill>
    <fill>
      <patternFill patternType="solid">
        <fgColor indexed="26"/>
      </patternFill>
    </fill>
    <fill>
      <patternFill patternType="solid">
        <fgColor indexed="12"/>
      </patternFill>
    </fill>
    <fill>
      <patternFill patternType="solid">
        <fgColor theme="0" tint="-4.9989318521683403E-2"/>
        <bgColor indexed="64"/>
      </patternFill>
    </fill>
  </fills>
  <borders count="63">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auto="1"/>
      </right>
      <top style="thin">
        <color auto="1"/>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style="thin">
        <color indexed="8"/>
      </right>
      <top/>
      <bottom/>
      <diagonal/>
    </border>
    <border>
      <left style="thin">
        <color indexed="8"/>
      </left>
      <right style="thin">
        <color indexed="8"/>
      </right>
      <top style="thin">
        <color indexed="8"/>
      </top>
      <bottom style="thin">
        <color indexed="8"/>
      </bottom>
      <diagonal/>
    </border>
    <border>
      <left/>
      <right/>
      <top style="medium">
        <color indexed="64"/>
      </top>
      <bottom/>
      <diagonal/>
    </border>
    <border>
      <left/>
      <right/>
      <top style="medium">
        <color indexed="64"/>
      </top>
      <bottom style="medium">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8"/>
      </left>
      <right style="thin">
        <color indexed="8"/>
      </right>
      <top style="double">
        <color indexed="8"/>
      </top>
      <bottom style="thin">
        <color indexed="8"/>
      </bottom>
      <diagonal/>
    </border>
    <border>
      <left style="thin">
        <color auto="1"/>
      </left>
      <right style="thin">
        <color auto="1"/>
      </right>
      <top style="thin">
        <color auto="1"/>
      </top>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right style="medium">
        <color indexed="64"/>
      </right>
      <top/>
      <bottom style="thin">
        <color indexed="64"/>
      </bottom>
      <diagonal/>
    </border>
    <border>
      <left style="thin">
        <color auto="1"/>
      </left>
      <right style="medium">
        <color indexed="64"/>
      </right>
      <top style="thin">
        <color auto="1"/>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auto="1"/>
      </right>
      <top style="thin">
        <color auto="1"/>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s>
  <cellStyleXfs count="1176">
    <xf numFmtId="0" fontId="0" fillId="0" borderId="0"/>
    <xf numFmtId="43" fontId="1" fillId="0" borderId="0" applyFont="0" applyFill="0" applyBorder="0" applyAlignment="0" applyProtection="0"/>
    <xf numFmtId="9" fontId="1"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alignment vertical="center"/>
    </xf>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7" fontId="1" fillId="0" borderId="0" applyFont="0" applyFill="0" applyBorder="0" applyAlignment="0" applyProtection="0"/>
    <xf numFmtId="168" fontId="1" fillId="0" borderId="0"/>
    <xf numFmtId="0" fontId="1" fillId="0" borderId="0"/>
    <xf numFmtId="0" fontId="4" fillId="0" borderId="0"/>
    <xf numFmtId="0" fontId="4" fillId="0" borderId="0"/>
    <xf numFmtId="0" fontId="2"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18" fillId="0" borderId="0"/>
    <xf numFmtId="0" fontId="4" fillId="0" borderId="0"/>
    <xf numFmtId="0" fontId="19" fillId="0" borderId="0"/>
    <xf numFmtId="0" fontId="4" fillId="0" borderId="0"/>
    <xf numFmtId="0" fontId="4" fillId="0" borderId="0"/>
    <xf numFmtId="0" fontId="4" fillId="0" borderId="0"/>
    <xf numFmtId="0" fontId="1" fillId="0" borderId="0"/>
    <xf numFmtId="0" fontId="2" fillId="0" borderId="0"/>
    <xf numFmtId="9" fontId="4" fillId="0" borderId="0" applyFont="0" applyFill="0" applyBorder="0" applyAlignment="0" applyProtection="0"/>
    <xf numFmtId="0" fontId="1" fillId="0" borderId="0"/>
    <xf numFmtId="0" fontId="32" fillId="0" borderId="0"/>
    <xf numFmtId="0" fontId="4" fillId="0" borderId="0"/>
    <xf numFmtId="0" fontId="1" fillId="0" borderId="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9" borderId="0" applyNumberFormat="0" applyBorder="0" applyAlignment="0" applyProtection="0"/>
    <xf numFmtId="0" fontId="19" fillId="19" borderId="0" applyNumberFormat="0" applyBorder="0" applyAlignment="0" applyProtection="0"/>
    <xf numFmtId="0" fontId="19" fillId="19" borderId="0" applyNumberFormat="0" applyBorder="0" applyAlignment="0" applyProtection="0"/>
    <xf numFmtId="0" fontId="19" fillId="19" borderId="0" applyNumberFormat="0" applyBorder="0" applyAlignment="0" applyProtection="0"/>
    <xf numFmtId="0" fontId="19" fillId="19" borderId="0" applyNumberFormat="0" applyBorder="0" applyAlignment="0" applyProtection="0"/>
    <xf numFmtId="0" fontId="19" fillId="19" borderId="0" applyNumberFormat="0" applyBorder="0" applyAlignment="0" applyProtection="0"/>
    <xf numFmtId="0" fontId="19" fillId="19" borderId="0" applyNumberFormat="0" applyBorder="0" applyAlignment="0" applyProtection="0"/>
    <xf numFmtId="0" fontId="19" fillId="19" borderId="0" applyNumberFormat="0" applyBorder="0" applyAlignment="0" applyProtection="0"/>
    <xf numFmtId="0" fontId="19" fillId="19" borderId="0" applyNumberFormat="0" applyBorder="0" applyAlignment="0" applyProtection="0"/>
    <xf numFmtId="0" fontId="19" fillId="19" borderId="0" applyNumberFormat="0" applyBorder="0" applyAlignment="0" applyProtection="0"/>
    <xf numFmtId="0" fontId="19" fillId="19" borderId="0" applyNumberFormat="0" applyBorder="0" applyAlignment="0" applyProtection="0"/>
    <xf numFmtId="0" fontId="19" fillId="19" borderId="0" applyNumberFormat="0" applyBorder="0" applyAlignment="0" applyProtection="0"/>
    <xf numFmtId="0" fontId="19" fillId="19" borderId="0" applyNumberFormat="0" applyBorder="0" applyAlignment="0" applyProtection="0"/>
    <xf numFmtId="0" fontId="19" fillId="19" borderId="0" applyNumberFormat="0" applyBorder="0" applyAlignment="0" applyProtection="0"/>
    <xf numFmtId="0" fontId="19" fillId="19" borderId="0" applyNumberFormat="0" applyBorder="0" applyAlignment="0" applyProtection="0"/>
    <xf numFmtId="0" fontId="19" fillId="19" borderId="0" applyNumberFormat="0" applyBorder="0" applyAlignment="0" applyProtection="0"/>
    <xf numFmtId="0" fontId="19" fillId="19" borderId="0" applyNumberFormat="0" applyBorder="0" applyAlignment="0" applyProtection="0"/>
    <xf numFmtId="0" fontId="19" fillId="19" borderId="0" applyNumberFormat="0" applyBorder="0" applyAlignment="0" applyProtection="0"/>
    <xf numFmtId="0" fontId="19" fillId="19" borderId="0" applyNumberFormat="0" applyBorder="0" applyAlignment="0" applyProtection="0"/>
    <xf numFmtId="0" fontId="19" fillId="19" borderId="0" applyNumberFormat="0" applyBorder="0" applyAlignment="0" applyProtection="0"/>
    <xf numFmtId="0" fontId="19" fillId="19" borderId="0" applyNumberFormat="0" applyBorder="0" applyAlignment="0" applyProtection="0"/>
    <xf numFmtId="0" fontId="19" fillId="19" borderId="0" applyNumberFormat="0" applyBorder="0" applyAlignment="0" applyProtection="0"/>
    <xf numFmtId="0" fontId="19" fillId="19" borderId="0" applyNumberFormat="0" applyBorder="0" applyAlignment="0" applyProtection="0"/>
    <xf numFmtId="0" fontId="19" fillId="19" borderId="0" applyNumberFormat="0" applyBorder="0" applyAlignment="0" applyProtection="0"/>
    <xf numFmtId="0" fontId="19" fillId="19" borderId="0" applyNumberFormat="0" applyBorder="0" applyAlignment="0" applyProtection="0"/>
    <xf numFmtId="0" fontId="19" fillId="19"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20" borderId="0" applyNumberFormat="0" applyBorder="0" applyAlignment="0" applyProtection="0"/>
    <xf numFmtId="0" fontId="19" fillId="20" borderId="0" applyNumberFormat="0" applyBorder="0" applyAlignment="0" applyProtection="0"/>
    <xf numFmtId="0" fontId="19" fillId="20" borderId="0" applyNumberFormat="0" applyBorder="0" applyAlignment="0" applyProtection="0"/>
    <xf numFmtId="0" fontId="19" fillId="20" borderId="0" applyNumberFormat="0" applyBorder="0" applyAlignment="0" applyProtection="0"/>
    <xf numFmtId="0" fontId="19" fillId="20" borderId="0" applyNumberFormat="0" applyBorder="0" applyAlignment="0" applyProtection="0"/>
    <xf numFmtId="0" fontId="19" fillId="20" borderId="0" applyNumberFormat="0" applyBorder="0" applyAlignment="0" applyProtection="0"/>
    <xf numFmtId="0" fontId="19" fillId="20" borderId="0" applyNumberFormat="0" applyBorder="0" applyAlignment="0" applyProtection="0"/>
    <xf numFmtId="0" fontId="19" fillId="20" borderId="0" applyNumberFormat="0" applyBorder="0" applyAlignment="0" applyProtection="0"/>
    <xf numFmtId="0" fontId="19" fillId="20" borderId="0" applyNumberFormat="0" applyBorder="0" applyAlignment="0" applyProtection="0"/>
    <xf numFmtId="0" fontId="19" fillId="20" borderId="0" applyNumberFormat="0" applyBorder="0" applyAlignment="0" applyProtection="0"/>
    <xf numFmtId="0" fontId="19" fillId="20" borderId="0" applyNumberFormat="0" applyBorder="0" applyAlignment="0" applyProtection="0"/>
    <xf numFmtId="0" fontId="19" fillId="20" borderId="0" applyNumberFormat="0" applyBorder="0" applyAlignment="0" applyProtection="0"/>
    <xf numFmtId="0" fontId="19" fillId="20" borderId="0" applyNumberFormat="0" applyBorder="0" applyAlignment="0" applyProtection="0"/>
    <xf numFmtId="0" fontId="19" fillId="20" borderId="0" applyNumberFormat="0" applyBorder="0" applyAlignment="0" applyProtection="0"/>
    <xf numFmtId="0" fontId="19" fillId="20" borderId="0" applyNumberFormat="0" applyBorder="0" applyAlignment="0" applyProtection="0"/>
    <xf numFmtId="0" fontId="19" fillId="20" borderId="0" applyNumberFormat="0" applyBorder="0" applyAlignment="0" applyProtection="0"/>
    <xf numFmtId="0" fontId="19" fillId="20" borderId="0" applyNumberFormat="0" applyBorder="0" applyAlignment="0" applyProtection="0"/>
    <xf numFmtId="0" fontId="19" fillId="20" borderId="0" applyNumberFormat="0" applyBorder="0" applyAlignment="0" applyProtection="0"/>
    <xf numFmtId="0" fontId="19" fillId="20" borderId="0" applyNumberFormat="0" applyBorder="0" applyAlignment="0" applyProtection="0"/>
    <xf numFmtId="0" fontId="19" fillId="20" borderId="0" applyNumberFormat="0" applyBorder="0" applyAlignment="0" applyProtection="0"/>
    <xf numFmtId="0" fontId="19" fillId="20" borderId="0" applyNumberFormat="0" applyBorder="0" applyAlignment="0" applyProtection="0"/>
    <xf numFmtId="0" fontId="19" fillId="20" borderId="0" applyNumberFormat="0" applyBorder="0" applyAlignment="0" applyProtection="0"/>
    <xf numFmtId="0" fontId="19" fillId="20" borderId="0" applyNumberFormat="0" applyBorder="0" applyAlignment="0" applyProtection="0"/>
    <xf numFmtId="0" fontId="19" fillId="20" borderId="0" applyNumberFormat="0" applyBorder="0" applyAlignment="0" applyProtection="0"/>
    <xf numFmtId="0" fontId="19" fillId="20" borderId="0" applyNumberFormat="0" applyBorder="0" applyAlignment="0" applyProtection="0"/>
    <xf numFmtId="0" fontId="19" fillId="20" borderId="0" applyNumberFormat="0" applyBorder="0" applyAlignment="0" applyProtection="0"/>
    <xf numFmtId="0" fontId="61" fillId="21" borderId="0" applyNumberFormat="0" applyBorder="0" applyAlignment="0" applyProtection="0"/>
    <xf numFmtId="0" fontId="61" fillId="21" borderId="0" applyNumberFormat="0" applyBorder="0" applyAlignment="0" applyProtection="0"/>
    <xf numFmtId="0" fontId="61" fillId="21" borderId="0" applyNumberFormat="0" applyBorder="0" applyAlignment="0" applyProtection="0"/>
    <xf numFmtId="0" fontId="61" fillId="21" borderId="0" applyNumberFormat="0" applyBorder="0" applyAlignment="0" applyProtection="0"/>
    <xf numFmtId="0" fontId="61" fillId="21" borderId="0" applyNumberFormat="0" applyBorder="0" applyAlignment="0" applyProtection="0"/>
    <xf numFmtId="0" fontId="61" fillId="21" borderId="0" applyNumberFormat="0" applyBorder="0" applyAlignment="0" applyProtection="0"/>
    <xf numFmtId="0" fontId="61" fillId="21" borderId="0" applyNumberFormat="0" applyBorder="0" applyAlignment="0" applyProtection="0"/>
    <xf numFmtId="0" fontId="61" fillId="21" borderId="0" applyNumberFormat="0" applyBorder="0" applyAlignment="0" applyProtection="0"/>
    <xf numFmtId="0" fontId="61" fillId="21" borderId="0" applyNumberFormat="0" applyBorder="0" applyAlignment="0" applyProtection="0"/>
    <xf numFmtId="0" fontId="61" fillId="21" borderId="0" applyNumberFormat="0" applyBorder="0" applyAlignment="0" applyProtection="0"/>
    <xf numFmtId="0" fontId="61" fillId="21" borderId="0" applyNumberFormat="0" applyBorder="0" applyAlignment="0" applyProtection="0"/>
    <xf numFmtId="0" fontId="61" fillId="21" borderId="0" applyNumberFormat="0" applyBorder="0" applyAlignment="0" applyProtection="0"/>
    <xf numFmtId="0" fontId="61" fillId="21" borderId="0" applyNumberFormat="0" applyBorder="0" applyAlignment="0" applyProtection="0"/>
    <xf numFmtId="0" fontId="61" fillId="21" borderId="0" applyNumberFormat="0" applyBorder="0" applyAlignment="0" applyProtection="0"/>
    <xf numFmtId="0" fontId="61" fillId="21" borderId="0" applyNumberFormat="0" applyBorder="0" applyAlignment="0" applyProtection="0"/>
    <xf numFmtId="0" fontId="61" fillId="21" borderId="0" applyNumberFormat="0" applyBorder="0" applyAlignment="0" applyProtection="0"/>
    <xf numFmtId="0" fontId="61" fillId="21" borderId="0" applyNumberFormat="0" applyBorder="0" applyAlignment="0" applyProtection="0"/>
    <xf numFmtId="0" fontId="61" fillId="21" borderId="0" applyNumberFormat="0" applyBorder="0" applyAlignment="0" applyProtection="0"/>
    <xf numFmtId="0" fontId="61" fillId="21" borderId="0" applyNumberFormat="0" applyBorder="0" applyAlignment="0" applyProtection="0"/>
    <xf numFmtId="0" fontId="61" fillId="21" borderId="0" applyNumberFormat="0" applyBorder="0" applyAlignment="0" applyProtection="0"/>
    <xf numFmtId="0" fontId="61" fillId="21" borderId="0" applyNumberFormat="0" applyBorder="0" applyAlignment="0" applyProtection="0"/>
    <xf numFmtId="0" fontId="61" fillId="21" borderId="0" applyNumberFormat="0" applyBorder="0" applyAlignment="0" applyProtection="0"/>
    <xf numFmtId="0" fontId="61" fillId="21" borderId="0" applyNumberFormat="0" applyBorder="0" applyAlignment="0" applyProtection="0"/>
    <xf numFmtId="0" fontId="61" fillId="21" borderId="0" applyNumberFormat="0" applyBorder="0" applyAlignment="0" applyProtection="0"/>
    <xf numFmtId="0" fontId="61" fillId="21" borderId="0" applyNumberFormat="0" applyBorder="0" applyAlignment="0" applyProtection="0"/>
    <xf numFmtId="0" fontId="61" fillId="21" borderId="0" applyNumberFormat="0" applyBorder="0" applyAlignment="0" applyProtection="0"/>
    <xf numFmtId="0" fontId="61" fillId="18" borderId="0" applyNumberFormat="0" applyBorder="0" applyAlignment="0" applyProtection="0"/>
    <xf numFmtId="0" fontId="61" fillId="18" borderId="0" applyNumberFormat="0" applyBorder="0" applyAlignment="0" applyProtection="0"/>
    <xf numFmtId="0" fontId="61" fillId="18" borderId="0" applyNumberFormat="0" applyBorder="0" applyAlignment="0" applyProtection="0"/>
    <xf numFmtId="0" fontId="61" fillId="18" borderId="0" applyNumberFormat="0" applyBorder="0" applyAlignment="0" applyProtection="0"/>
    <xf numFmtId="0" fontId="61" fillId="18" borderId="0" applyNumberFormat="0" applyBorder="0" applyAlignment="0" applyProtection="0"/>
    <xf numFmtId="0" fontId="61" fillId="18" borderId="0" applyNumberFormat="0" applyBorder="0" applyAlignment="0" applyProtection="0"/>
    <xf numFmtId="0" fontId="61" fillId="18" borderId="0" applyNumberFormat="0" applyBorder="0" applyAlignment="0" applyProtection="0"/>
    <xf numFmtId="0" fontId="61" fillId="18" borderId="0" applyNumberFormat="0" applyBorder="0" applyAlignment="0" applyProtection="0"/>
    <xf numFmtId="0" fontId="61" fillId="18" borderId="0" applyNumberFormat="0" applyBorder="0" applyAlignment="0" applyProtection="0"/>
    <xf numFmtId="0" fontId="61" fillId="18" borderId="0" applyNumberFormat="0" applyBorder="0" applyAlignment="0" applyProtection="0"/>
    <xf numFmtId="0" fontId="61" fillId="18" borderId="0" applyNumberFormat="0" applyBorder="0" applyAlignment="0" applyProtection="0"/>
    <xf numFmtId="0" fontId="61" fillId="18" borderId="0" applyNumberFormat="0" applyBorder="0" applyAlignment="0" applyProtection="0"/>
    <xf numFmtId="0" fontId="61" fillId="18" borderId="0" applyNumberFormat="0" applyBorder="0" applyAlignment="0" applyProtection="0"/>
    <xf numFmtId="0" fontId="61" fillId="18" borderId="0" applyNumberFormat="0" applyBorder="0" applyAlignment="0" applyProtection="0"/>
    <xf numFmtId="0" fontId="61" fillId="18" borderId="0" applyNumberFormat="0" applyBorder="0" applyAlignment="0" applyProtection="0"/>
    <xf numFmtId="0" fontId="61" fillId="18" borderId="0" applyNumberFormat="0" applyBorder="0" applyAlignment="0" applyProtection="0"/>
    <xf numFmtId="0" fontId="61" fillId="18" borderId="0" applyNumberFormat="0" applyBorder="0" applyAlignment="0" applyProtection="0"/>
    <xf numFmtId="0" fontId="61" fillId="18" borderId="0" applyNumberFormat="0" applyBorder="0" applyAlignment="0" applyProtection="0"/>
    <xf numFmtId="0" fontId="61" fillId="18" borderId="0" applyNumberFormat="0" applyBorder="0" applyAlignment="0" applyProtection="0"/>
    <xf numFmtId="0" fontId="61" fillId="18" borderId="0" applyNumberFormat="0" applyBorder="0" applyAlignment="0" applyProtection="0"/>
    <xf numFmtId="0" fontId="61" fillId="18" borderId="0" applyNumberFormat="0" applyBorder="0" applyAlignment="0" applyProtection="0"/>
    <xf numFmtId="0" fontId="61" fillId="18" borderId="0" applyNumberFormat="0" applyBorder="0" applyAlignment="0" applyProtection="0"/>
    <xf numFmtId="0" fontId="61" fillId="18" borderId="0" applyNumberFormat="0" applyBorder="0" applyAlignment="0" applyProtection="0"/>
    <xf numFmtId="0" fontId="61" fillId="18" borderId="0" applyNumberFormat="0" applyBorder="0" applyAlignment="0" applyProtection="0"/>
    <xf numFmtId="0" fontId="61" fillId="18" borderId="0" applyNumberFormat="0" applyBorder="0" applyAlignment="0" applyProtection="0"/>
    <xf numFmtId="0" fontId="61" fillId="18" borderId="0" applyNumberFormat="0" applyBorder="0" applyAlignment="0" applyProtection="0"/>
    <xf numFmtId="0" fontId="61" fillId="19" borderId="0" applyNumberFormat="0" applyBorder="0" applyAlignment="0" applyProtection="0"/>
    <xf numFmtId="0" fontId="61" fillId="19" borderId="0" applyNumberFormat="0" applyBorder="0" applyAlignment="0" applyProtection="0"/>
    <xf numFmtId="0" fontId="61" fillId="19" borderId="0" applyNumberFormat="0" applyBorder="0" applyAlignment="0" applyProtection="0"/>
    <xf numFmtId="0" fontId="61" fillId="19" borderId="0" applyNumberFormat="0" applyBorder="0" applyAlignment="0" applyProtection="0"/>
    <xf numFmtId="0" fontId="61" fillId="19" borderId="0" applyNumberFormat="0" applyBorder="0" applyAlignment="0" applyProtection="0"/>
    <xf numFmtId="0" fontId="61" fillId="19" borderId="0" applyNumberFormat="0" applyBorder="0" applyAlignment="0" applyProtection="0"/>
    <xf numFmtId="0" fontId="61" fillId="19" borderId="0" applyNumberFormat="0" applyBorder="0" applyAlignment="0" applyProtection="0"/>
    <xf numFmtId="0" fontId="61" fillId="19" borderId="0" applyNumberFormat="0" applyBorder="0" applyAlignment="0" applyProtection="0"/>
    <xf numFmtId="0" fontId="61" fillId="19" borderId="0" applyNumberFormat="0" applyBorder="0" applyAlignment="0" applyProtection="0"/>
    <xf numFmtId="0" fontId="61" fillId="19" borderId="0" applyNumberFormat="0" applyBorder="0" applyAlignment="0" applyProtection="0"/>
    <xf numFmtId="0" fontId="61" fillId="19" borderId="0" applyNumberFormat="0" applyBorder="0" applyAlignment="0" applyProtection="0"/>
    <xf numFmtId="0" fontId="61" fillId="19" borderId="0" applyNumberFormat="0" applyBorder="0" applyAlignment="0" applyProtection="0"/>
    <xf numFmtId="0" fontId="61" fillId="19" borderId="0" applyNumberFormat="0" applyBorder="0" applyAlignment="0" applyProtection="0"/>
    <xf numFmtId="0" fontId="61" fillId="19" borderId="0" applyNumberFormat="0" applyBorder="0" applyAlignment="0" applyProtection="0"/>
    <xf numFmtId="0" fontId="61" fillId="19" borderId="0" applyNumberFormat="0" applyBorder="0" applyAlignment="0" applyProtection="0"/>
    <xf numFmtId="0" fontId="61" fillId="19" borderId="0" applyNumberFormat="0" applyBorder="0" applyAlignment="0" applyProtection="0"/>
    <xf numFmtId="0" fontId="61" fillId="19" borderId="0" applyNumberFormat="0" applyBorder="0" applyAlignment="0" applyProtection="0"/>
    <xf numFmtId="0" fontId="61" fillId="19" borderId="0" applyNumberFormat="0" applyBorder="0" applyAlignment="0" applyProtection="0"/>
    <xf numFmtId="0" fontId="61" fillId="19" borderId="0" applyNumberFormat="0" applyBorder="0" applyAlignment="0" applyProtection="0"/>
    <xf numFmtId="0" fontId="61" fillId="19" borderId="0" applyNumberFormat="0" applyBorder="0" applyAlignment="0" applyProtection="0"/>
    <xf numFmtId="0" fontId="61" fillId="19" borderId="0" applyNumberFormat="0" applyBorder="0" applyAlignment="0" applyProtection="0"/>
    <xf numFmtId="0" fontId="61" fillId="19" borderId="0" applyNumberFormat="0" applyBorder="0" applyAlignment="0" applyProtection="0"/>
    <xf numFmtId="0" fontId="61" fillId="19" borderId="0" applyNumberFormat="0" applyBorder="0" applyAlignment="0" applyProtection="0"/>
    <xf numFmtId="0" fontId="61" fillId="19" borderId="0" applyNumberFormat="0" applyBorder="0" applyAlignment="0" applyProtection="0"/>
    <xf numFmtId="0" fontId="61" fillId="19" borderId="0" applyNumberFormat="0" applyBorder="0" applyAlignment="0" applyProtection="0"/>
    <xf numFmtId="0" fontId="61" fillId="19" borderId="0" applyNumberFormat="0" applyBorder="0" applyAlignment="0" applyProtection="0"/>
    <xf numFmtId="0" fontId="61" fillId="22" borderId="0" applyNumberFormat="0" applyBorder="0" applyAlignment="0" applyProtection="0"/>
    <xf numFmtId="0" fontId="61" fillId="22" borderId="0" applyNumberFormat="0" applyBorder="0" applyAlignment="0" applyProtection="0"/>
    <xf numFmtId="0" fontId="61" fillId="22" borderId="0" applyNumberFormat="0" applyBorder="0" applyAlignment="0" applyProtection="0"/>
    <xf numFmtId="0" fontId="61" fillId="22" borderId="0" applyNumberFormat="0" applyBorder="0" applyAlignment="0" applyProtection="0"/>
    <xf numFmtId="0" fontId="61" fillId="22" borderId="0" applyNumberFormat="0" applyBorder="0" applyAlignment="0" applyProtection="0"/>
    <xf numFmtId="0" fontId="61" fillId="22" borderId="0" applyNumberFormat="0" applyBorder="0" applyAlignment="0" applyProtection="0"/>
    <xf numFmtId="0" fontId="61" fillId="22" borderId="0" applyNumberFormat="0" applyBorder="0" applyAlignment="0" applyProtection="0"/>
    <xf numFmtId="0" fontId="61" fillId="22" borderId="0" applyNumberFormat="0" applyBorder="0" applyAlignment="0" applyProtection="0"/>
    <xf numFmtId="0" fontId="61" fillId="22" borderId="0" applyNumberFormat="0" applyBorder="0" applyAlignment="0" applyProtection="0"/>
    <xf numFmtId="0" fontId="61" fillId="22" borderId="0" applyNumberFormat="0" applyBorder="0" applyAlignment="0" applyProtection="0"/>
    <xf numFmtId="0" fontId="61" fillId="22" borderId="0" applyNumberFormat="0" applyBorder="0" applyAlignment="0" applyProtection="0"/>
    <xf numFmtId="0" fontId="61" fillId="22" borderId="0" applyNumberFormat="0" applyBorder="0" applyAlignment="0" applyProtection="0"/>
    <xf numFmtId="0" fontId="61" fillId="22" borderId="0" applyNumberFormat="0" applyBorder="0" applyAlignment="0" applyProtection="0"/>
    <xf numFmtId="0" fontId="61" fillId="22" borderId="0" applyNumberFormat="0" applyBorder="0" applyAlignment="0" applyProtection="0"/>
    <xf numFmtId="0" fontId="61" fillId="22" borderId="0" applyNumberFormat="0" applyBorder="0" applyAlignment="0" applyProtection="0"/>
    <xf numFmtId="0" fontId="61" fillId="22" borderId="0" applyNumberFormat="0" applyBorder="0" applyAlignment="0" applyProtection="0"/>
    <xf numFmtId="0" fontId="61" fillId="22" borderId="0" applyNumberFormat="0" applyBorder="0" applyAlignment="0" applyProtection="0"/>
    <xf numFmtId="0" fontId="61" fillId="22" borderId="0" applyNumberFormat="0" applyBorder="0" applyAlignment="0" applyProtection="0"/>
    <xf numFmtId="0" fontId="61" fillId="22" borderId="0" applyNumberFormat="0" applyBorder="0" applyAlignment="0" applyProtection="0"/>
    <xf numFmtId="0" fontId="61" fillId="22" borderId="0" applyNumberFormat="0" applyBorder="0" applyAlignment="0" applyProtection="0"/>
    <xf numFmtId="0" fontId="61" fillId="22" borderId="0" applyNumberFormat="0" applyBorder="0" applyAlignment="0" applyProtection="0"/>
    <xf numFmtId="0" fontId="61" fillId="22" borderId="0" applyNumberFormat="0" applyBorder="0" applyAlignment="0" applyProtection="0"/>
    <xf numFmtId="0" fontId="61" fillId="22" borderId="0" applyNumberFormat="0" applyBorder="0" applyAlignment="0" applyProtection="0"/>
    <xf numFmtId="0" fontId="61" fillId="22" borderId="0" applyNumberFormat="0" applyBorder="0" applyAlignment="0" applyProtection="0"/>
    <xf numFmtId="0" fontId="61" fillId="22" borderId="0" applyNumberFormat="0" applyBorder="0" applyAlignment="0" applyProtection="0"/>
    <xf numFmtId="0" fontId="61" fillId="22" borderId="0" applyNumberFormat="0" applyBorder="0" applyAlignment="0" applyProtection="0"/>
    <xf numFmtId="0" fontId="61" fillId="23" borderId="0" applyNumberFormat="0" applyBorder="0" applyAlignment="0" applyProtection="0"/>
    <xf numFmtId="0" fontId="61" fillId="23" borderId="0" applyNumberFormat="0" applyBorder="0" applyAlignment="0" applyProtection="0"/>
    <xf numFmtId="0" fontId="61" fillId="23" borderId="0" applyNumberFormat="0" applyBorder="0" applyAlignment="0" applyProtection="0"/>
    <xf numFmtId="0" fontId="61" fillId="23" borderId="0" applyNumberFormat="0" applyBorder="0" applyAlignment="0" applyProtection="0"/>
    <xf numFmtId="0" fontId="61" fillId="23" borderId="0" applyNumberFormat="0" applyBorder="0" applyAlignment="0" applyProtection="0"/>
    <xf numFmtId="0" fontId="61" fillId="23" borderId="0" applyNumberFormat="0" applyBorder="0" applyAlignment="0" applyProtection="0"/>
    <xf numFmtId="0" fontId="61" fillId="23" borderId="0" applyNumberFormat="0" applyBorder="0" applyAlignment="0" applyProtection="0"/>
    <xf numFmtId="0" fontId="61" fillId="23" borderId="0" applyNumberFormat="0" applyBorder="0" applyAlignment="0" applyProtection="0"/>
    <xf numFmtId="0" fontId="61" fillId="23" borderId="0" applyNumberFormat="0" applyBorder="0" applyAlignment="0" applyProtection="0"/>
    <xf numFmtId="0" fontId="61" fillId="23" borderId="0" applyNumberFormat="0" applyBorder="0" applyAlignment="0" applyProtection="0"/>
    <xf numFmtId="0" fontId="61" fillId="23" borderId="0" applyNumberFormat="0" applyBorder="0" applyAlignment="0" applyProtection="0"/>
    <xf numFmtId="0" fontId="61" fillId="23" borderId="0" applyNumberFormat="0" applyBorder="0" applyAlignment="0" applyProtection="0"/>
    <xf numFmtId="0" fontId="61" fillId="23" borderId="0" applyNumberFormat="0" applyBorder="0" applyAlignment="0" applyProtection="0"/>
    <xf numFmtId="0" fontId="61" fillId="23" borderId="0" applyNumberFormat="0" applyBorder="0" applyAlignment="0" applyProtection="0"/>
    <xf numFmtId="0" fontId="61" fillId="23" borderId="0" applyNumberFormat="0" applyBorder="0" applyAlignment="0" applyProtection="0"/>
    <xf numFmtId="0" fontId="61" fillId="23" borderId="0" applyNumberFormat="0" applyBorder="0" applyAlignment="0" applyProtection="0"/>
    <xf numFmtId="0" fontId="61" fillId="23" borderId="0" applyNumberFormat="0" applyBorder="0" applyAlignment="0" applyProtection="0"/>
    <xf numFmtId="0" fontId="61" fillId="23" borderId="0" applyNumberFormat="0" applyBorder="0" applyAlignment="0" applyProtection="0"/>
    <xf numFmtId="0" fontId="61" fillId="23" borderId="0" applyNumberFormat="0" applyBorder="0" applyAlignment="0" applyProtection="0"/>
    <xf numFmtId="0" fontId="61" fillId="23" borderId="0" applyNumberFormat="0" applyBorder="0" applyAlignment="0" applyProtection="0"/>
    <xf numFmtId="0" fontId="61" fillId="23" borderId="0" applyNumberFormat="0" applyBorder="0" applyAlignment="0" applyProtection="0"/>
    <xf numFmtId="0" fontId="61" fillId="23" borderId="0" applyNumberFormat="0" applyBorder="0" applyAlignment="0" applyProtection="0"/>
    <xf numFmtId="0" fontId="61" fillId="23" borderId="0" applyNumberFormat="0" applyBorder="0" applyAlignment="0" applyProtection="0"/>
    <xf numFmtId="0" fontId="61" fillId="23" borderId="0" applyNumberFormat="0" applyBorder="0" applyAlignment="0" applyProtection="0"/>
    <xf numFmtId="0" fontId="61" fillId="23" borderId="0" applyNumberFormat="0" applyBorder="0" applyAlignment="0" applyProtection="0"/>
    <xf numFmtId="0" fontId="61" fillId="23" borderId="0" applyNumberFormat="0" applyBorder="0" applyAlignment="0" applyProtection="0"/>
    <xf numFmtId="0" fontId="61" fillId="24" borderId="0" applyNumberFormat="0" applyBorder="0" applyAlignment="0" applyProtection="0"/>
    <xf numFmtId="0" fontId="61" fillId="24" borderId="0" applyNumberFormat="0" applyBorder="0" applyAlignment="0" applyProtection="0"/>
    <xf numFmtId="0" fontId="61" fillId="24" borderId="0" applyNumberFormat="0" applyBorder="0" applyAlignment="0" applyProtection="0"/>
    <xf numFmtId="0" fontId="61" fillId="24" borderId="0" applyNumberFormat="0" applyBorder="0" applyAlignment="0" applyProtection="0"/>
    <xf numFmtId="0" fontId="61" fillId="24" borderId="0" applyNumberFormat="0" applyBorder="0" applyAlignment="0" applyProtection="0"/>
    <xf numFmtId="0" fontId="61" fillId="24" borderId="0" applyNumberFormat="0" applyBorder="0" applyAlignment="0" applyProtection="0"/>
    <xf numFmtId="0" fontId="61" fillId="24" borderId="0" applyNumberFormat="0" applyBorder="0" applyAlignment="0" applyProtection="0"/>
    <xf numFmtId="0" fontId="61" fillId="24" borderId="0" applyNumberFormat="0" applyBorder="0" applyAlignment="0" applyProtection="0"/>
    <xf numFmtId="0" fontId="61" fillId="24" borderId="0" applyNumberFormat="0" applyBorder="0" applyAlignment="0" applyProtection="0"/>
    <xf numFmtId="0" fontId="61" fillId="24" borderId="0" applyNumberFormat="0" applyBorder="0" applyAlignment="0" applyProtection="0"/>
    <xf numFmtId="0" fontId="61" fillId="24" borderId="0" applyNumberFormat="0" applyBorder="0" applyAlignment="0" applyProtection="0"/>
    <xf numFmtId="0" fontId="61" fillId="24" borderId="0" applyNumberFormat="0" applyBorder="0" applyAlignment="0" applyProtection="0"/>
    <xf numFmtId="0" fontId="61" fillId="24" borderId="0" applyNumberFormat="0" applyBorder="0" applyAlignment="0" applyProtection="0"/>
    <xf numFmtId="0" fontId="61" fillId="24" borderId="0" applyNumberFormat="0" applyBorder="0" applyAlignment="0" applyProtection="0"/>
    <xf numFmtId="0" fontId="61" fillId="24" borderId="0" applyNumberFormat="0" applyBorder="0" applyAlignment="0" applyProtection="0"/>
    <xf numFmtId="0" fontId="61" fillId="24" borderId="0" applyNumberFormat="0" applyBorder="0" applyAlignment="0" applyProtection="0"/>
    <xf numFmtId="0" fontId="61" fillId="24" borderId="0" applyNumberFormat="0" applyBorder="0" applyAlignment="0" applyProtection="0"/>
    <xf numFmtId="0" fontId="61" fillId="24" borderId="0" applyNumberFormat="0" applyBorder="0" applyAlignment="0" applyProtection="0"/>
    <xf numFmtId="0" fontId="61" fillId="24" borderId="0" applyNumberFormat="0" applyBorder="0" applyAlignment="0" applyProtection="0"/>
    <xf numFmtId="0" fontId="61" fillId="24" borderId="0" applyNumberFormat="0" applyBorder="0" applyAlignment="0" applyProtection="0"/>
    <xf numFmtId="0" fontId="61" fillId="24" borderId="0" applyNumberFormat="0" applyBorder="0" applyAlignment="0" applyProtection="0"/>
    <xf numFmtId="0" fontId="61" fillId="24" borderId="0" applyNumberFormat="0" applyBorder="0" applyAlignment="0" applyProtection="0"/>
    <xf numFmtId="0" fontId="61" fillId="24" borderId="0" applyNumberFormat="0" applyBorder="0" applyAlignment="0" applyProtection="0"/>
    <xf numFmtId="0" fontId="61" fillId="24" borderId="0" applyNumberFormat="0" applyBorder="0" applyAlignment="0" applyProtection="0"/>
    <xf numFmtId="0" fontId="61" fillId="24" borderId="0" applyNumberFormat="0" applyBorder="0" applyAlignment="0" applyProtection="0"/>
    <xf numFmtId="0" fontId="61" fillId="24" borderId="0" applyNumberFormat="0" applyBorder="0" applyAlignment="0" applyProtection="0"/>
    <xf numFmtId="0" fontId="61" fillId="25" borderId="0" applyNumberFormat="0" applyBorder="0" applyAlignment="0" applyProtection="0"/>
    <xf numFmtId="0" fontId="61" fillId="25" borderId="0" applyNumberFormat="0" applyBorder="0" applyAlignment="0" applyProtection="0"/>
    <xf numFmtId="0" fontId="61" fillId="25" borderId="0" applyNumberFormat="0" applyBorder="0" applyAlignment="0" applyProtection="0"/>
    <xf numFmtId="0" fontId="61" fillId="25" borderId="0" applyNumberFormat="0" applyBorder="0" applyAlignment="0" applyProtection="0"/>
    <xf numFmtId="0" fontId="61" fillId="25" borderId="0" applyNumberFormat="0" applyBorder="0" applyAlignment="0" applyProtection="0"/>
    <xf numFmtId="0" fontId="61" fillId="25" borderId="0" applyNumberFormat="0" applyBorder="0" applyAlignment="0" applyProtection="0"/>
    <xf numFmtId="0" fontId="61" fillId="25" borderId="0" applyNumberFormat="0" applyBorder="0" applyAlignment="0" applyProtection="0"/>
    <xf numFmtId="0" fontId="61" fillId="25" borderId="0" applyNumberFormat="0" applyBorder="0" applyAlignment="0" applyProtection="0"/>
    <xf numFmtId="0" fontId="61" fillId="25" borderId="0" applyNumberFormat="0" applyBorder="0" applyAlignment="0" applyProtection="0"/>
    <xf numFmtId="0" fontId="61" fillId="25" borderId="0" applyNumberFormat="0" applyBorder="0" applyAlignment="0" applyProtection="0"/>
    <xf numFmtId="0" fontId="61" fillId="25" borderId="0" applyNumberFormat="0" applyBorder="0" applyAlignment="0" applyProtection="0"/>
    <xf numFmtId="0" fontId="61" fillId="25" borderId="0" applyNumberFormat="0" applyBorder="0" applyAlignment="0" applyProtection="0"/>
    <xf numFmtId="0" fontId="61" fillId="25" borderId="0" applyNumberFormat="0" applyBorder="0" applyAlignment="0" applyProtection="0"/>
    <xf numFmtId="0" fontId="61" fillId="25" borderId="0" applyNumberFormat="0" applyBorder="0" applyAlignment="0" applyProtection="0"/>
    <xf numFmtId="0" fontId="61" fillId="25" borderId="0" applyNumberFormat="0" applyBorder="0" applyAlignment="0" applyProtection="0"/>
    <xf numFmtId="0" fontId="61" fillId="25" borderId="0" applyNumberFormat="0" applyBorder="0" applyAlignment="0" applyProtection="0"/>
    <xf numFmtId="0" fontId="61" fillId="25" borderId="0" applyNumberFormat="0" applyBorder="0" applyAlignment="0" applyProtection="0"/>
    <xf numFmtId="0" fontId="61" fillId="25" borderId="0" applyNumberFormat="0" applyBorder="0" applyAlignment="0" applyProtection="0"/>
    <xf numFmtId="0" fontId="61" fillId="25" borderId="0" applyNumberFormat="0" applyBorder="0" applyAlignment="0" applyProtection="0"/>
    <xf numFmtId="0" fontId="61" fillId="25" borderId="0" applyNumberFormat="0" applyBorder="0" applyAlignment="0" applyProtection="0"/>
    <xf numFmtId="0" fontId="61" fillId="25" borderId="0" applyNumberFormat="0" applyBorder="0" applyAlignment="0" applyProtection="0"/>
    <xf numFmtId="0" fontId="61" fillId="25" borderId="0" applyNumberFormat="0" applyBorder="0" applyAlignment="0" applyProtection="0"/>
    <xf numFmtId="0" fontId="61" fillId="25" borderId="0" applyNumberFormat="0" applyBorder="0" applyAlignment="0" applyProtection="0"/>
    <xf numFmtId="0" fontId="61" fillId="25" borderId="0" applyNumberFormat="0" applyBorder="0" applyAlignment="0" applyProtection="0"/>
    <xf numFmtId="0" fontId="61" fillId="25" borderId="0" applyNumberFormat="0" applyBorder="0" applyAlignment="0" applyProtection="0"/>
    <xf numFmtId="0" fontId="61" fillId="25" borderId="0" applyNumberFormat="0" applyBorder="0" applyAlignment="0" applyProtection="0"/>
    <xf numFmtId="0" fontId="61" fillId="26" borderId="0" applyNumberFormat="0" applyBorder="0" applyAlignment="0" applyProtection="0"/>
    <xf numFmtId="0" fontId="61" fillId="26" borderId="0" applyNumberFormat="0" applyBorder="0" applyAlignment="0" applyProtection="0"/>
    <xf numFmtId="0" fontId="61" fillId="26" borderId="0" applyNumberFormat="0" applyBorder="0" applyAlignment="0" applyProtection="0"/>
    <xf numFmtId="0" fontId="61" fillId="26" borderId="0" applyNumberFormat="0" applyBorder="0" applyAlignment="0" applyProtection="0"/>
    <xf numFmtId="0" fontId="61" fillId="26" borderId="0" applyNumberFormat="0" applyBorder="0" applyAlignment="0" applyProtection="0"/>
    <xf numFmtId="0" fontId="61" fillId="26" borderId="0" applyNumberFormat="0" applyBorder="0" applyAlignment="0" applyProtection="0"/>
    <xf numFmtId="0" fontId="61" fillId="26" borderId="0" applyNumberFormat="0" applyBorder="0" applyAlignment="0" applyProtection="0"/>
    <xf numFmtId="0" fontId="61" fillId="26" borderId="0" applyNumberFormat="0" applyBorder="0" applyAlignment="0" applyProtection="0"/>
    <xf numFmtId="0" fontId="61" fillId="26" borderId="0" applyNumberFormat="0" applyBorder="0" applyAlignment="0" applyProtection="0"/>
    <xf numFmtId="0" fontId="61" fillId="26" borderId="0" applyNumberFormat="0" applyBorder="0" applyAlignment="0" applyProtection="0"/>
    <xf numFmtId="0" fontId="61" fillId="26" borderId="0" applyNumberFormat="0" applyBorder="0" applyAlignment="0" applyProtection="0"/>
    <xf numFmtId="0" fontId="61" fillId="26" borderId="0" applyNumberFormat="0" applyBorder="0" applyAlignment="0" applyProtection="0"/>
    <xf numFmtId="0" fontId="61" fillId="26" borderId="0" applyNumberFormat="0" applyBorder="0" applyAlignment="0" applyProtection="0"/>
    <xf numFmtId="0" fontId="61" fillId="26" borderId="0" applyNumberFormat="0" applyBorder="0" applyAlignment="0" applyProtection="0"/>
    <xf numFmtId="0" fontId="61" fillId="26" borderId="0" applyNumberFormat="0" applyBorder="0" applyAlignment="0" applyProtection="0"/>
    <xf numFmtId="0" fontId="61" fillId="26" borderId="0" applyNumberFormat="0" applyBorder="0" applyAlignment="0" applyProtection="0"/>
    <xf numFmtId="0" fontId="61" fillId="26" borderId="0" applyNumberFormat="0" applyBorder="0" applyAlignment="0" applyProtection="0"/>
    <xf numFmtId="0" fontId="61" fillId="26" borderId="0" applyNumberFormat="0" applyBorder="0" applyAlignment="0" applyProtection="0"/>
    <xf numFmtId="0" fontId="61" fillId="26" borderId="0" applyNumberFormat="0" applyBorder="0" applyAlignment="0" applyProtection="0"/>
    <xf numFmtId="0" fontId="61" fillId="26" borderId="0" applyNumberFormat="0" applyBorder="0" applyAlignment="0" applyProtection="0"/>
    <xf numFmtId="0" fontId="61" fillId="26" borderId="0" applyNumberFormat="0" applyBorder="0" applyAlignment="0" applyProtection="0"/>
    <xf numFmtId="0" fontId="61" fillId="26" borderId="0" applyNumberFormat="0" applyBorder="0" applyAlignment="0" applyProtection="0"/>
    <xf numFmtId="0" fontId="61" fillId="26" borderId="0" applyNumberFormat="0" applyBorder="0" applyAlignment="0" applyProtection="0"/>
    <xf numFmtId="0" fontId="61" fillId="26" borderId="0" applyNumberFormat="0" applyBorder="0" applyAlignment="0" applyProtection="0"/>
    <xf numFmtId="0" fontId="61" fillId="26" borderId="0" applyNumberFormat="0" applyBorder="0" applyAlignment="0" applyProtection="0"/>
    <xf numFmtId="0" fontId="61" fillId="26" borderId="0" applyNumberFormat="0" applyBorder="0" applyAlignment="0" applyProtection="0"/>
    <xf numFmtId="0" fontId="61" fillId="27" borderId="0" applyNumberFormat="0" applyBorder="0" applyAlignment="0" applyProtection="0"/>
    <xf numFmtId="0" fontId="61" fillId="27" borderId="0" applyNumberFormat="0" applyBorder="0" applyAlignment="0" applyProtection="0"/>
    <xf numFmtId="0" fontId="61" fillId="27" borderId="0" applyNumberFormat="0" applyBorder="0" applyAlignment="0" applyProtection="0"/>
    <xf numFmtId="0" fontId="61" fillId="27" borderId="0" applyNumberFormat="0" applyBorder="0" applyAlignment="0" applyProtection="0"/>
    <xf numFmtId="0" fontId="61" fillId="27" borderId="0" applyNumberFormat="0" applyBorder="0" applyAlignment="0" applyProtection="0"/>
    <xf numFmtId="0" fontId="61" fillId="27" borderId="0" applyNumberFormat="0" applyBorder="0" applyAlignment="0" applyProtection="0"/>
    <xf numFmtId="0" fontId="61" fillId="27" borderId="0" applyNumberFormat="0" applyBorder="0" applyAlignment="0" applyProtection="0"/>
    <xf numFmtId="0" fontId="61" fillId="27" borderId="0" applyNumberFormat="0" applyBorder="0" applyAlignment="0" applyProtection="0"/>
    <xf numFmtId="0" fontId="61" fillId="27" borderId="0" applyNumberFormat="0" applyBorder="0" applyAlignment="0" applyProtection="0"/>
    <xf numFmtId="0" fontId="61" fillId="27" borderId="0" applyNumberFormat="0" applyBorder="0" applyAlignment="0" applyProtection="0"/>
    <xf numFmtId="0" fontId="61" fillId="27" borderId="0" applyNumberFormat="0" applyBorder="0" applyAlignment="0" applyProtection="0"/>
    <xf numFmtId="0" fontId="61" fillId="27" borderId="0" applyNumberFormat="0" applyBorder="0" applyAlignment="0" applyProtection="0"/>
    <xf numFmtId="0" fontId="61" fillId="27" borderId="0" applyNumberFormat="0" applyBorder="0" applyAlignment="0" applyProtection="0"/>
    <xf numFmtId="0" fontId="61" fillId="27" borderId="0" applyNumberFormat="0" applyBorder="0" applyAlignment="0" applyProtection="0"/>
    <xf numFmtId="0" fontId="61" fillId="27" borderId="0" applyNumberFormat="0" applyBorder="0" applyAlignment="0" applyProtection="0"/>
    <xf numFmtId="0" fontId="61" fillId="27" borderId="0" applyNumberFormat="0" applyBorder="0" applyAlignment="0" applyProtection="0"/>
    <xf numFmtId="0" fontId="61" fillId="27" borderId="0" applyNumberFormat="0" applyBorder="0" applyAlignment="0" applyProtection="0"/>
    <xf numFmtId="0" fontId="61" fillId="27" borderId="0" applyNumberFormat="0" applyBorder="0" applyAlignment="0" applyProtection="0"/>
    <xf numFmtId="0" fontId="61" fillId="27" borderId="0" applyNumberFormat="0" applyBorder="0" applyAlignment="0" applyProtection="0"/>
    <xf numFmtId="0" fontId="61" fillId="27" borderId="0" applyNumberFormat="0" applyBorder="0" applyAlignment="0" applyProtection="0"/>
    <xf numFmtId="0" fontId="61" fillId="27" borderId="0" applyNumberFormat="0" applyBorder="0" applyAlignment="0" applyProtection="0"/>
    <xf numFmtId="0" fontId="61" fillId="27" borderId="0" applyNumberFormat="0" applyBorder="0" applyAlignment="0" applyProtection="0"/>
    <xf numFmtId="0" fontId="61" fillId="27" borderId="0" applyNumberFormat="0" applyBorder="0" applyAlignment="0" applyProtection="0"/>
    <xf numFmtId="0" fontId="61" fillId="27" borderId="0" applyNumberFormat="0" applyBorder="0" applyAlignment="0" applyProtection="0"/>
    <xf numFmtId="0" fontId="61" fillId="27" borderId="0" applyNumberFormat="0" applyBorder="0" applyAlignment="0" applyProtection="0"/>
    <xf numFmtId="0" fontId="61" fillId="27" borderId="0" applyNumberFormat="0" applyBorder="0" applyAlignment="0" applyProtection="0"/>
    <xf numFmtId="0" fontId="61" fillId="22" borderId="0" applyNumberFormat="0" applyBorder="0" applyAlignment="0" applyProtection="0"/>
    <xf numFmtId="0" fontId="61" fillId="22" borderId="0" applyNumberFormat="0" applyBorder="0" applyAlignment="0" applyProtection="0"/>
    <xf numFmtId="0" fontId="61" fillId="22" borderId="0" applyNumberFormat="0" applyBorder="0" applyAlignment="0" applyProtection="0"/>
    <xf numFmtId="0" fontId="61" fillId="22" borderId="0" applyNumberFormat="0" applyBorder="0" applyAlignment="0" applyProtection="0"/>
    <xf numFmtId="0" fontId="61" fillId="22" borderId="0" applyNumberFormat="0" applyBorder="0" applyAlignment="0" applyProtection="0"/>
    <xf numFmtId="0" fontId="61" fillId="22" borderId="0" applyNumberFormat="0" applyBorder="0" applyAlignment="0" applyProtection="0"/>
    <xf numFmtId="0" fontId="61" fillId="22" borderId="0" applyNumberFormat="0" applyBorder="0" applyAlignment="0" applyProtection="0"/>
    <xf numFmtId="0" fontId="61" fillId="22" borderId="0" applyNumberFormat="0" applyBorder="0" applyAlignment="0" applyProtection="0"/>
    <xf numFmtId="0" fontId="61" fillId="22" borderId="0" applyNumberFormat="0" applyBorder="0" applyAlignment="0" applyProtection="0"/>
    <xf numFmtId="0" fontId="61" fillId="22" borderId="0" applyNumberFormat="0" applyBorder="0" applyAlignment="0" applyProtection="0"/>
    <xf numFmtId="0" fontId="61" fillId="22" borderId="0" applyNumberFormat="0" applyBorder="0" applyAlignment="0" applyProtection="0"/>
    <xf numFmtId="0" fontId="61" fillId="22" borderId="0" applyNumberFormat="0" applyBorder="0" applyAlignment="0" applyProtection="0"/>
    <xf numFmtId="0" fontId="61" fillId="22" borderId="0" applyNumberFormat="0" applyBorder="0" applyAlignment="0" applyProtection="0"/>
    <xf numFmtId="0" fontId="61" fillId="22" borderId="0" applyNumberFormat="0" applyBorder="0" applyAlignment="0" applyProtection="0"/>
    <xf numFmtId="0" fontId="61" fillId="22" borderId="0" applyNumberFormat="0" applyBorder="0" applyAlignment="0" applyProtection="0"/>
    <xf numFmtId="0" fontId="61" fillId="22" borderId="0" applyNumberFormat="0" applyBorder="0" applyAlignment="0" applyProtection="0"/>
    <xf numFmtId="0" fontId="61" fillId="22" borderId="0" applyNumberFormat="0" applyBorder="0" applyAlignment="0" applyProtection="0"/>
    <xf numFmtId="0" fontId="61" fillId="22" borderId="0" applyNumberFormat="0" applyBorder="0" applyAlignment="0" applyProtection="0"/>
    <xf numFmtId="0" fontId="61" fillId="22" borderId="0" applyNumberFormat="0" applyBorder="0" applyAlignment="0" applyProtection="0"/>
    <xf numFmtId="0" fontId="61" fillId="22" borderId="0" applyNumberFormat="0" applyBorder="0" applyAlignment="0" applyProtection="0"/>
    <xf numFmtId="0" fontId="61" fillId="22" borderId="0" applyNumberFormat="0" applyBorder="0" applyAlignment="0" applyProtection="0"/>
    <xf numFmtId="0" fontId="61" fillId="22" borderId="0" applyNumberFormat="0" applyBorder="0" applyAlignment="0" applyProtection="0"/>
    <xf numFmtId="0" fontId="61" fillId="22" borderId="0" applyNumberFormat="0" applyBorder="0" applyAlignment="0" applyProtection="0"/>
    <xf numFmtId="0" fontId="61" fillId="22" borderId="0" applyNumberFormat="0" applyBorder="0" applyAlignment="0" applyProtection="0"/>
    <xf numFmtId="0" fontId="61" fillId="22" borderId="0" applyNumberFormat="0" applyBorder="0" applyAlignment="0" applyProtection="0"/>
    <xf numFmtId="0" fontId="61" fillId="22" borderId="0" applyNumberFormat="0" applyBorder="0" applyAlignment="0" applyProtection="0"/>
    <xf numFmtId="0" fontId="61" fillId="23" borderId="0" applyNumberFormat="0" applyBorder="0" applyAlignment="0" applyProtection="0"/>
    <xf numFmtId="0" fontId="61" fillId="23" borderId="0" applyNumberFormat="0" applyBorder="0" applyAlignment="0" applyProtection="0"/>
    <xf numFmtId="0" fontId="61" fillId="23" borderId="0" applyNumberFormat="0" applyBorder="0" applyAlignment="0" applyProtection="0"/>
    <xf numFmtId="0" fontId="61" fillId="23" borderId="0" applyNumberFormat="0" applyBorder="0" applyAlignment="0" applyProtection="0"/>
    <xf numFmtId="0" fontId="61" fillId="23" borderId="0" applyNumberFormat="0" applyBorder="0" applyAlignment="0" applyProtection="0"/>
    <xf numFmtId="0" fontId="61" fillId="23" borderId="0" applyNumberFormat="0" applyBorder="0" applyAlignment="0" applyProtection="0"/>
    <xf numFmtId="0" fontId="61" fillId="23" borderId="0" applyNumberFormat="0" applyBorder="0" applyAlignment="0" applyProtection="0"/>
    <xf numFmtId="0" fontId="61" fillId="23" borderId="0" applyNumberFormat="0" applyBorder="0" applyAlignment="0" applyProtection="0"/>
    <xf numFmtId="0" fontId="61" fillId="23" borderId="0" applyNumberFormat="0" applyBorder="0" applyAlignment="0" applyProtection="0"/>
    <xf numFmtId="0" fontId="61" fillId="23" borderId="0" applyNumberFormat="0" applyBorder="0" applyAlignment="0" applyProtection="0"/>
    <xf numFmtId="0" fontId="61" fillId="23" borderId="0" applyNumberFormat="0" applyBorder="0" applyAlignment="0" applyProtection="0"/>
    <xf numFmtId="0" fontId="61" fillId="23" borderId="0" applyNumberFormat="0" applyBorder="0" applyAlignment="0" applyProtection="0"/>
    <xf numFmtId="0" fontId="61" fillId="23" borderId="0" applyNumberFormat="0" applyBorder="0" applyAlignment="0" applyProtection="0"/>
    <xf numFmtId="0" fontId="61" fillId="23" borderId="0" applyNumberFormat="0" applyBorder="0" applyAlignment="0" applyProtection="0"/>
    <xf numFmtId="0" fontId="61" fillId="23" borderId="0" applyNumberFormat="0" applyBorder="0" applyAlignment="0" applyProtection="0"/>
    <xf numFmtId="0" fontId="61" fillId="23" borderId="0" applyNumberFormat="0" applyBorder="0" applyAlignment="0" applyProtection="0"/>
    <xf numFmtId="0" fontId="61" fillId="23" borderId="0" applyNumberFormat="0" applyBorder="0" applyAlignment="0" applyProtection="0"/>
    <xf numFmtId="0" fontId="61" fillId="23" borderId="0" applyNumberFormat="0" applyBorder="0" applyAlignment="0" applyProtection="0"/>
    <xf numFmtId="0" fontId="61" fillId="23" borderId="0" applyNumberFormat="0" applyBorder="0" applyAlignment="0" applyProtection="0"/>
    <xf numFmtId="0" fontId="61" fillId="23" borderId="0" applyNumberFormat="0" applyBorder="0" applyAlignment="0" applyProtection="0"/>
    <xf numFmtId="0" fontId="61" fillId="23" borderId="0" applyNumberFormat="0" applyBorder="0" applyAlignment="0" applyProtection="0"/>
    <xf numFmtId="0" fontId="61" fillId="23" borderId="0" applyNumberFormat="0" applyBorder="0" applyAlignment="0" applyProtection="0"/>
    <xf numFmtId="0" fontId="61" fillId="23" borderId="0" applyNumberFormat="0" applyBorder="0" applyAlignment="0" applyProtection="0"/>
    <xf numFmtId="0" fontId="61" fillId="23" borderId="0" applyNumberFormat="0" applyBorder="0" applyAlignment="0" applyProtection="0"/>
    <xf numFmtId="0" fontId="61" fillId="23" borderId="0" applyNumberFormat="0" applyBorder="0" applyAlignment="0" applyProtection="0"/>
    <xf numFmtId="0" fontId="61" fillId="23"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2" fillId="12" borderId="0" applyNumberFormat="0" applyBorder="0" applyAlignment="0" applyProtection="0"/>
    <xf numFmtId="0" fontId="62" fillId="12" borderId="0" applyNumberFormat="0" applyBorder="0" applyAlignment="0" applyProtection="0"/>
    <xf numFmtId="0" fontId="62" fillId="12" borderId="0" applyNumberFormat="0" applyBorder="0" applyAlignment="0" applyProtection="0"/>
    <xf numFmtId="0" fontId="62" fillId="12" borderId="0" applyNumberFormat="0" applyBorder="0" applyAlignment="0" applyProtection="0"/>
    <xf numFmtId="0" fontId="62" fillId="12" borderId="0" applyNumberFormat="0" applyBorder="0" applyAlignment="0" applyProtection="0"/>
    <xf numFmtId="0" fontId="62" fillId="12" borderId="0" applyNumberFormat="0" applyBorder="0" applyAlignment="0" applyProtection="0"/>
    <xf numFmtId="0" fontId="62" fillId="12" borderId="0" applyNumberFormat="0" applyBorder="0" applyAlignment="0" applyProtection="0"/>
    <xf numFmtId="0" fontId="62" fillId="12" borderId="0" applyNumberFormat="0" applyBorder="0" applyAlignment="0" applyProtection="0"/>
    <xf numFmtId="0" fontId="62" fillId="12" borderId="0" applyNumberFormat="0" applyBorder="0" applyAlignment="0" applyProtection="0"/>
    <xf numFmtId="0" fontId="62" fillId="12" borderId="0" applyNumberFormat="0" applyBorder="0" applyAlignment="0" applyProtection="0"/>
    <xf numFmtId="0" fontId="62" fillId="12" borderId="0" applyNumberFormat="0" applyBorder="0" applyAlignment="0" applyProtection="0"/>
    <xf numFmtId="0" fontId="62" fillId="12" borderId="0" applyNumberFormat="0" applyBorder="0" applyAlignment="0" applyProtection="0"/>
    <xf numFmtId="0" fontId="62" fillId="12" borderId="0" applyNumberFormat="0" applyBorder="0" applyAlignment="0" applyProtection="0"/>
    <xf numFmtId="0" fontId="62" fillId="12" borderId="0" applyNumberFormat="0" applyBorder="0" applyAlignment="0" applyProtection="0"/>
    <xf numFmtId="0" fontId="62" fillId="12" borderId="0" applyNumberFormat="0" applyBorder="0" applyAlignment="0" applyProtection="0"/>
    <xf numFmtId="0" fontId="62" fillId="12" borderId="0" applyNumberFormat="0" applyBorder="0" applyAlignment="0" applyProtection="0"/>
    <xf numFmtId="0" fontId="62" fillId="12" borderId="0" applyNumberFormat="0" applyBorder="0" applyAlignment="0" applyProtection="0"/>
    <xf numFmtId="0" fontId="62" fillId="12" borderId="0" applyNumberFormat="0" applyBorder="0" applyAlignment="0" applyProtection="0"/>
    <xf numFmtId="0" fontId="62" fillId="12" borderId="0" applyNumberFormat="0" applyBorder="0" applyAlignment="0" applyProtection="0"/>
    <xf numFmtId="0" fontId="62" fillId="12" borderId="0" applyNumberFormat="0" applyBorder="0" applyAlignment="0" applyProtection="0"/>
    <xf numFmtId="0" fontId="62" fillId="12" borderId="0" applyNumberFormat="0" applyBorder="0" applyAlignment="0" applyProtection="0"/>
    <xf numFmtId="0" fontId="62" fillId="12" borderId="0" applyNumberFormat="0" applyBorder="0" applyAlignment="0" applyProtection="0"/>
    <xf numFmtId="0" fontId="62" fillId="12" borderId="0" applyNumberFormat="0" applyBorder="0" applyAlignment="0" applyProtection="0"/>
    <xf numFmtId="0" fontId="62" fillId="12" borderId="0" applyNumberFormat="0" applyBorder="0" applyAlignment="0" applyProtection="0"/>
    <xf numFmtId="0" fontId="62" fillId="12" borderId="0" applyNumberFormat="0" applyBorder="0" applyAlignment="0" applyProtection="0"/>
    <xf numFmtId="0" fontId="62" fillId="12" borderId="0" applyNumberFormat="0" applyBorder="0" applyAlignment="0" applyProtection="0"/>
    <xf numFmtId="0" fontId="63" fillId="0" borderId="0" applyNumberFormat="0" applyFill="0" applyBorder="0" applyAlignment="0" applyProtection="0"/>
    <xf numFmtId="0" fontId="64" fillId="29" borderId="29" applyNumberFormat="0" applyAlignment="0" applyProtection="0"/>
    <xf numFmtId="0" fontId="64" fillId="29" borderId="29" applyNumberFormat="0" applyAlignment="0" applyProtection="0"/>
    <xf numFmtId="0" fontId="64" fillId="29" borderId="29" applyNumberFormat="0" applyAlignment="0" applyProtection="0"/>
    <xf numFmtId="0" fontId="64" fillId="29" borderId="29" applyNumberFormat="0" applyAlignment="0" applyProtection="0"/>
    <xf numFmtId="0" fontId="64" fillId="29" borderId="29" applyNumberFormat="0" applyAlignment="0" applyProtection="0"/>
    <xf numFmtId="0" fontId="64" fillId="29" borderId="29" applyNumberFormat="0" applyAlignment="0" applyProtection="0"/>
    <xf numFmtId="0" fontId="64" fillId="29" borderId="29" applyNumberFormat="0" applyAlignment="0" applyProtection="0"/>
    <xf numFmtId="0" fontId="64" fillId="29" borderId="29" applyNumberFormat="0" applyAlignment="0" applyProtection="0"/>
    <xf numFmtId="0" fontId="64" fillId="29" borderId="29" applyNumberFormat="0" applyAlignment="0" applyProtection="0"/>
    <xf numFmtId="0" fontId="64" fillId="29" borderId="29" applyNumberFormat="0" applyAlignment="0" applyProtection="0"/>
    <xf numFmtId="0" fontId="64" fillId="29" borderId="29" applyNumberFormat="0" applyAlignment="0" applyProtection="0"/>
    <xf numFmtId="0" fontId="64" fillId="29" borderId="29" applyNumberFormat="0" applyAlignment="0" applyProtection="0"/>
    <xf numFmtId="0" fontId="64" fillId="29" borderId="29" applyNumberFormat="0" applyAlignment="0" applyProtection="0"/>
    <xf numFmtId="0" fontId="64" fillId="29" borderId="29" applyNumberFormat="0" applyAlignment="0" applyProtection="0"/>
    <xf numFmtId="0" fontId="64" fillId="29" borderId="29" applyNumberFormat="0" applyAlignment="0" applyProtection="0"/>
    <xf numFmtId="0" fontId="64" fillId="29" borderId="29" applyNumberFormat="0" applyAlignment="0" applyProtection="0"/>
    <xf numFmtId="0" fontId="64" fillId="29" borderId="29" applyNumberFormat="0" applyAlignment="0" applyProtection="0"/>
    <xf numFmtId="0" fontId="64" fillId="29" borderId="29" applyNumberFormat="0" applyAlignment="0" applyProtection="0"/>
    <xf numFmtId="0" fontId="64" fillId="29" borderId="29" applyNumberFormat="0" applyAlignment="0" applyProtection="0"/>
    <xf numFmtId="0" fontId="64" fillId="29" borderId="29" applyNumberFormat="0" applyAlignment="0" applyProtection="0"/>
    <xf numFmtId="0" fontId="64" fillId="29" borderId="29" applyNumberFormat="0" applyAlignment="0" applyProtection="0"/>
    <xf numFmtId="0" fontId="64" fillId="29" borderId="29" applyNumberFormat="0" applyAlignment="0" applyProtection="0"/>
    <xf numFmtId="0" fontId="64" fillId="29" borderId="29" applyNumberFormat="0" applyAlignment="0" applyProtection="0"/>
    <xf numFmtId="0" fontId="64" fillId="29" borderId="29" applyNumberFormat="0" applyAlignment="0" applyProtection="0"/>
    <xf numFmtId="0" fontId="64" fillId="29" borderId="29" applyNumberFormat="0" applyAlignment="0" applyProtection="0"/>
    <xf numFmtId="0" fontId="64" fillId="29" borderId="29" applyNumberFormat="0" applyAlignment="0" applyProtection="0"/>
    <xf numFmtId="0" fontId="65" fillId="30" borderId="30" applyNumberFormat="0" applyAlignment="0" applyProtection="0"/>
    <xf numFmtId="0" fontId="65" fillId="30" borderId="30" applyNumberFormat="0" applyAlignment="0" applyProtection="0"/>
    <xf numFmtId="0" fontId="65" fillId="30" borderId="30" applyNumberFormat="0" applyAlignment="0" applyProtection="0"/>
    <xf numFmtId="0" fontId="65" fillId="30" borderId="30" applyNumberFormat="0" applyAlignment="0" applyProtection="0"/>
    <xf numFmtId="0" fontId="65" fillId="30" borderId="30" applyNumberFormat="0" applyAlignment="0" applyProtection="0"/>
    <xf numFmtId="0" fontId="65" fillId="30" borderId="30" applyNumberFormat="0" applyAlignment="0" applyProtection="0"/>
    <xf numFmtId="0" fontId="65" fillId="30" borderId="30" applyNumberFormat="0" applyAlignment="0" applyProtection="0"/>
    <xf numFmtId="0" fontId="65" fillId="30" borderId="30" applyNumberFormat="0" applyAlignment="0" applyProtection="0"/>
    <xf numFmtId="0" fontId="65" fillId="30" borderId="30" applyNumberFormat="0" applyAlignment="0" applyProtection="0"/>
    <xf numFmtId="0" fontId="65" fillId="30" borderId="30" applyNumberFormat="0" applyAlignment="0" applyProtection="0"/>
    <xf numFmtId="0" fontId="65" fillId="30" borderId="30" applyNumberFormat="0" applyAlignment="0" applyProtection="0"/>
    <xf numFmtId="0" fontId="65" fillId="30" borderId="30" applyNumberFormat="0" applyAlignment="0" applyProtection="0"/>
    <xf numFmtId="0" fontId="65" fillId="30" borderId="30" applyNumberFormat="0" applyAlignment="0" applyProtection="0"/>
    <xf numFmtId="0" fontId="65" fillId="30" borderId="30" applyNumberFormat="0" applyAlignment="0" applyProtection="0"/>
    <xf numFmtId="0" fontId="65" fillId="30" borderId="30" applyNumberFormat="0" applyAlignment="0" applyProtection="0"/>
    <xf numFmtId="0" fontId="65" fillId="30" borderId="30" applyNumberFormat="0" applyAlignment="0" applyProtection="0"/>
    <xf numFmtId="0" fontId="65" fillId="30" borderId="30" applyNumberFormat="0" applyAlignment="0" applyProtection="0"/>
    <xf numFmtId="0" fontId="65" fillId="30" borderId="30" applyNumberFormat="0" applyAlignment="0" applyProtection="0"/>
    <xf numFmtId="0" fontId="65" fillId="30" borderId="30" applyNumberFormat="0" applyAlignment="0" applyProtection="0"/>
    <xf numFmtId="0" fontId="65" fillId="30" borderId="30" applyNumberFormat="0" applyAlignment="0" applyProtection="0"/>
    <xf numFmtId="0" fontId="65" fillId="30" borderId="30" applyNumberFormat="0" applyAlignment="0" applyProtection="0"/>
    <xf numFmtId="0" fontId="65" fillId="30" borderId="30" applyNumberFormat="0" applyAlignment="0" applyProtection="0"/>
    <xf numFmtId="0" fontId="65" fillId="30" borderId="30" applyNumberFormat="0" applyAlignment="0" applyProtection="0"/>
    <xf numFmtId="0" fontId="65" fillId="30" borderId="30" applyNumberFormat="0" applyAlignment="0" applyProtection="0"/>
    <xf numFmtId="0" fontId="65" fillId="30" borderId="30" applyNumberFormat="0" applyAlignment="0" applyProtection="0"/>
    <xf numFmtId="0" fontId="65" fillId="30" borderId="30" applyNumberFormat="0" applyAlignment="0" applyProtection="0"/>
    <xf numFmtId="0" fontId="66" fillId="0" borderId="31"/>
    <xf numFmtId="164" fontId="1" fillId="0" borderId="0" applyFont="0" applyFill="0" applyBorder="0" applyAlignment="0" applyProtection="0"/>
    <xf numFmtId="0" fontId="66" fillId="0" borderId="31"/>
    <xf numFmtId="0" fontId="67" fillId="0" borderId="0"/>
    <xf numFmtId="0" fontId="67" fillId="0" borderId="0"/>
    <xf numFmtId="170" fontId="4" fillId="0" borderId="0"/>
    <xf numFmtId="170" fontId="4" fillId="0" borderId="0"/>
    <xf numFmtId="170" fontId="4" fillId="0" borderId="0"/>
    <xf numFmtId="0" fontId="4" fillId="0" borderId="0"/>
    <xf numFmtId="0" fontId="4" fillId="0" borderId="0"/>
    <xf numFmtId="0" fontId="4" fillId="0" borderId="0"/>
    <xf numFmtId="171" fontId="67" fillId="0" borderId="0">
      <alignment vertical="center"/>
    </xf>
    <xf numFmtId="0" fontId="67" fillId="0" borderId="32"/>
    <xf numFmtId="15" fontId="68" fillId="0" borderId="0" applyFont="0" applyFill="0" applyBorder="0" applyAlignment="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37" fontId="70" fillId="31" borderId="33" applyNumberFormat="0" applyBorder="0">
      <alignment horizontal="center"/>
    </xf>
    <xf numFmtId="0" fontId="71" fillId="13" borderId="0" applyNumberFormat="0" applyBorder="0" applyAlignment="0" applyProtection="0"/>
    <xf numFmtId="0" fontId="71" fillId="13" borderId="0" applyNumberFormat="0" applyBorder="0" applyAlignment="0" applyProtection="0"/>
    <xf numFmtId="0" fontId="71" fillId="13" borderId="0" applyNumberFormat="0" applyBorder="0" applyAlignment="0" applyProtection="0"/>
    <xf numFmtId="0" fontId="71" fillId="13" borderId="0" applyNumberFormat="0" applyBorder="0" applyAlignment="0" applyProtection="0"/>
    <xf numFmtId="0" fontId="71" fillId="13" borderId="0" applyNumberFormat="0" applyBorder="0" applyAlignment="0" applyProtection="0"/>
    <xf numFmtId="0" fontId="71" fillId="13" borderId="0" applyNumberFormat="0" applyBorder="0" applyAlignment="0" applyProtection="0"/>
    <xf numFmtId="0" fontId="71" fillId="13" borderId="0" applyNumberFormat="0" applyBorder="0" applyAlignment="0" applyProtection="0"/>
    <xf numFmtId="0" fontId="71" fillId="13" borderId="0" applyNumberFormat="0" applyBorder="0" applyAlignment="0" applyProtection="0"/>
    <xf numFmtId="0" fontId="71" fillId="13" borderId="0" applyNumberFormat="0" applyBorder="0" applyAlignment="0" applyProtection="0"/>
    <xf numFmtId="0" fontId="71" fillId="13" borderId="0" applyNumberFormat="0" applyBorder="0" applyAlignment="0" applyProtection="0"/>
    <xf numFmtId="0" fontId="71" fillId="13" borderId="0" applyNumberFormat="0" applyBorder="0" applyAlignment="0" applyProtection="0"/>
    <xf numFmtId="0" fontId="71" fillId="13" borderId="0" applyNumberFormat="0" applyBorder="0" applyAlignment="0" applyProtection="0"/>
    <xf numFmtId="0" fontId="71" fillId="13" borderId="0" applyNumberFormat="0" applyBorder="0" applyAlignment="0" applyProtection="0"/>
    <xf numFmtId="0" fontId="71" fillId="13" borderId="0" applyNumberFormat="0" applyBorder="0" applyAlignment="0" applyProtection="0"/>
    <xf numFmtId="0" fontId="71" fillId="13" borderId="0" applyNumberFormat="0" applyBorder="0" applyAlignment="0" applyProtection="0"/>
    <xf numFmtId="0" fontId="71" fillId="13" borderId="0" applyNumberFormat="0" applyBorder="0" applyAlignment="0" applyProtection="0"/>
    <xf numFmtId="0" fontId="71" fillId="13" borderId="0" applyNumberFormat="0" applyBorder="0" applyAlignment="0" applyProtection="0"/>
    <xf numFmtId="0" fontId="71" fillId="13" borderId="0" applyNumberFormat="0" applyBorder="0" applyAlignment="0" applyProtection="0"/>
    <xf numFmtId="0" fontId="71" fillId="13" borderId="0" applyNumberFormat="0" applyBorder="0" applyAlignment="0" applyProtection="0"/>
    <xf numFmtId="0" fontId="71" fillId="13" borderId="0" applyNumberFormat="0" applyBorder="0" applyAlignment="0" applyProtection="0"/>
    <xf numFmtId="0" fontId="71" fillId="13" borderId="0" applyNumberFormat="0" applyBorder="0" applyAlignment="0" applyProtection="0"/>
    <xf numFmtId="0" fontId="71" fillId="13" borderId="0" applyNumberFormat="0" applyBorder="0" applyAlignment="0" applyProtection="0"/>
    <xf numFmtId="0" fontId="71" fillId="13" borderId="0" applyNumberFormat="0" applyBorder="0" applyAlignment="0" applyProtection="0"/>
    <xf numFmtId="0" fontId="71" fillId="13" borderId="0" applyNumberFormat="0" applyBorder="0" applyAlignment="0" applyProtection="0"/>
    <xf numFmtId="0" fontId="71" fillId="13" borderId="0" applyNumberFormat="0" applyBorder="0" applyAlignment="0" applyProtection="0"/>
    <xf numFmtId="0" fontId="71" fillId="13" borderId="0" applyNumberFormat="0" applyBorder="0" applyAlignment="0" applyProtection="0"/>
    <xf numFmtId="38" fontId="72" fillId="32" borderId="0" applyNumberFormat="0" applyBorder="0" applyAlignment="0" applyProtection="0"/>
    <xf numFmtId="0" fontId="73" fillId="0" borderId="34" applyNumberFormat="0" applyAlignment="0" applyProtection="0">
      <alignment horizontal="left" vertical="center"/>
    </xf>
    <xf numFmtId="0" fontId="73" fillId="0" borderId="7">
      <alignment horizontal="left" vertical="center"/>
    </xf>
    <xf numFmtId="0" fontId="74" fillId="0" borderId="35" applyNumberFormat="0" applyFill="0" applyAlignment="0" applyProtection="0"/>
    <xf numFmtId="0" fontId="74" fillId="0" borderId="35" applyNumberFormat="0" applyFill="0" applyAlignment="0" applyProtection="0"/>
    <xf numFmtId="0" fontId="74" fillId="0" borderId="35" applyNumberFormat="0" applyFill="0" applyAlignment="0" applyProtection="0"/>
    <xf numFmtId="0" fontId="74" fillId="0" borderId="35" applyNumberFormat="0" applyFill="0" applyAlignment="0" applyProtection="0"/>
    <xf numFmtId="0" fontId="74" fillId="0" borderId="35" applyNumberFormat="0" applyFill="0" applyAlignment="0" applyProtection="0"/>
    <xf numFmtId="0" fontId="74" fillId="0" borderId="35" applyNumberFormat="0" applyFill="0" applyAlignment="0" applyProtection="0"/>
    <xf numFmtId="0" fontId="74" fillId="0" borderId="35" applyNumberFormat="0" applyFill="0" applyAlignment="0" applyProtection="0"/>
    <xf numFmtId="0" fontId="74" fillId="0" borderId="35" applyNumberFormat="0" applyFill="0" applyAlignment="0" applyProtection="0"/>
    <xf numFmtId="0" fontId="74" fillId="0" borderId="35" applyNumberFormat="0" applyFill="0" applyAlignment="0" applyProtection="0"/>
    <xf numFmtId="0" fontId="74" fillId="0" borderId="35" applyNumberFormat="0" applyFill="0" applyAlignment="0" applyProtection="0"/>
    <xf numFmtId="0" fontId="74" fillId="0" borderId="35" applyNumberFormat="0" applyFill="0" applyAlignment="0" applyProtection="0"/>
    <xf numFmtId="0" fontId="74" fillId="0" borderId="35" applyNumberFormat="0" applyFill="0" applyAlignment="0" applyProtection="0"/>
    <xf numFmtId="0" fontId="74" fillId="0" borderId="35" applyNumberFormat="0" applyFill="0" applyAlignment="0" applyProtection="0"/>
    <xf numFmtId="0" fontId="74" fillId="0" borderId="35" applyNumberFormat="0" applyFill="0" applyAlignment="0" applyProtection="0"/>
    <xf numFmtId="0" fontId="74" fillId="0" borderId="35" applyNumberFormat="0" applyFill="0" applyAlignment="0" applyProtection="0"/>
    <xf numFmtId="0" fontId="74" fillId="0" borderId="35" applyNumberFormat="0" applyFill="0" applyAlignment="0" applyProtection="0"/>
    <xf numFmtId="0" fontId="74" fillId="0" borderId="35" applyNumberFormat="0" applyFill="0" applyAlignment="0" applyProtection="0"/>
    <xf numFmtId="0" fontId="74" fillId="0" borderId="35" applyNumberFormat="0" applyFill="0" applyAlignment="0" applyProtection="0"/>
    <xf numFmtId="0" fontId="74" fillId="0" borderId="35" applyNumberFormat="0" applyFill="0" applyAlignment="0" applyProtection="0"/>
    <xf numFmtId="0" fontId="74" fillId="0" borderId="35" applyNumberFormat="0" applyFill="0" applyAlignment="0" applyProtection="0"/>
    <xf numFmtId="0" fontId="74" fillId="0" borderId="35" applyNumberFormat="0" applyFill="0" applyAlignment="0" applyProtection="0"/>
    <xf numFmtId="0" fontId="74" fillId="0" borderId="35" applyNumberFormat="0" applyFill="0" applyAlignment="0" applyProtection="0"/>
    <xf numFmtId="0" fontId="74" fillId="0" borderId="35" applyNumberFormat="0" applyFill="0" applyAlignment="0" applyProtection="0"/>
    <xf numFmtId="0" fontId="74" fillId="0" borderId="35" applyNumberFormat="0" applyFill="0" applyAlignment="0" applyProtection="0"/>
    <xf numFmtId="0" fontId="74" fillId="0" borderId="35" applyNumberFormat="0" applyFill="0" applyAlignment="0" applyProtection="0"/>
    <xf numFmtId="0" fontId="74" fillId="0" borderId="35" applyNumberFormat="0" applyFill="0" applyAlignment="0" applyProtection="0"/>
    <xf numFmtId="0" fontId="75" fillId="0" borderId="36" applyNumberFormat="0" applyFill="0" applyAlignment="0" applyProtection="0"/>
    <xf numFmtId="0" fontId="75" fillId="0" borderId="36" applyNumberFormat="0" applyFill="0" applyAlignment="0" applyProtection="0"/>
    <xf numFmtId="0" fontId="75" fillId="0" borderId="36" applyNumberFormat="0" applyFill="0" applyAlignment="0" applyProtection="0"/>
    <xf numFmtId="0" fontId="75" fillId="0" borderId="36" applyNumberFormat="0" applyFill="0" applyAlignment="0" applyProtection="0"/>
    <xf numFmtId="0" fontId="75" fillId="0" borderId="36" applyNumberFormat="0" applyFill="0" applyAlignment="0" applyProtection="0"/>
    <xf numFmtId="0" fontId="75" fillId="0" borderId="36" applyNumberFormat="0" applyFill="0" applyAlignment="0" applyProtection="0"/>
    <xf numFmtId="0" fontId="75" fillId="0" borderId="36" applyNumberFormat="0" applyFill="0" applyAlignment="0" applyProtection="0"/>
    <xf numFmtId="0" fontId="75" fillId="0" borderId="36" applyNumberFormat="0" applyFill="0" applyAlignment="0" applyProtection="0"/>
    <xf numFmtId="0" fontId="75" fillId="0" borderId="36" applyNumberFormat="0" applyFill="0" applyAlignment="0" applyProtection="0"/>
    <xf numFmtId="0" fontId="75" fillId="0" borderId="36" applyNumberFormat="0" applyFill="0" applyAlignment="0" applyProtection="0"/>
    <xf numFmtId="0" fontId="75" fillId="0" borderId="36" applyNumberFormat="0" applyFill="0" applyAlignment="0" applyProtection="0"/>
    <xf numFmtId="0" fontId="75" fillId="0" borderId="36" applyNumberFormat="0" applyFill="0" applyAlignment="0" applyProtection="0"/>
    <xf numFmtId="0" fontId="75" fillId="0" borderId="36" applyNumberFormat="0" applyFill="0" applyAlignment="0" applyProtection="0"/>
    <xf numFmtId="0" fontId="75" fillId="0" borderId="36" applyNumberFormat="0" applyFill="0" applyAlignment="0" applyProtection="0"/>
    <xf numFmtId="0" fontId="75" fillId="0" borderId="36" applyNumberFormat="0" applyFill="0" applyAlignment="0" applyProtection="0"/>
    <xf numFmtId="0" fontId="75" fillId="0" borderId="36" applyNumberFormat="0" applyFill="0" applyAlignment="0" applyProtection="0"/>
    <xf numFmtId="0" fontId="75" fillId="0" borderId="36" applyNumberFormat="0" applyFill="0" applyAlignment="0" applyProtection="0"/>
    <xf numFmtId="0" fontId="75" fillId="0" borderId="36" applyNumberFormat="0" applyFill="0" applyAlignment="0" applyProtection="0"/>
    <xf numFmtId="0" fontId="75" fillId="0" borderId="36" applyNumberFormat="0" applyFill="0" applyAlignment="0" applyProtection="0"/>
    <xf numFmtId="0" fontId="75" fillId="0" borderId="36" applyNumberFormat="0" applyFill="0" applyAlignment="0" applyProtection="0"/>
    <xf numFmtId="0" fontId="75" fillId="0" borderId="36" applyNumberFormat="0" applyFill="0" applyAlignment="0" applyProtection="0"/>
    <xf numFmtId="0" fontId="75" fillId="0" borderId="36" applyNumberFormat="0" applyFill="0" applyAlignment="0" applyProtection="0"/>
    <xf numFmtId="0" fontId="75" fillId="0" borderId="36" applyNumberFormat="0" applyFill="0" applyAlignment="0" applyProtection="0"/>
    <xf numFmtId="0" fontId="75" fillId="0" borderId="36" applyNumberFormat="0" applyFill="0" applyAlignment="0" applyProtection="0"/>
    <xf numFmtId="0" fontId="75" fillId="0" borderId="36" applyNumberFormat="0" applyFill="0" applyAlignment="0" applyProtection="0"/>
    <xf numFmtId="0" fontId="75" fillId="0" borderId="36" applyNumberFormat="0" applyFill="0" applyAlignment="0" applyProtection="0"/>
    <xf numFmtId="0" fontId="76" fillId="0" borderId="37" applyNumberFormat="0" applyFill="0" applyAlignment="0" applyProtection="0"/>
    <xf numFmtId="0" fontId="76" fillId="0" borderId="37" applyNumberFormat="0" applyFill="0" applyAlignment="0" applyProtection="0"/>
    <xf numFmtId="0" fontId="76" fillId="0" borderId="37" applyNumberFormat="0" applyFill="0" applyAlignment="0" applyProtection="0"/>
    <xf numFmtId="0" fontId="76" fillId="0" borderId="37" applyNumberFormat="0" applyFill="0" applyAlignment="0" applyProtection="0"/>
    <xf numFmtId="0" fontId="76" fillId="0" borderId="37" applyNumberFormat="0" applyFill="0" applyAlignment="0" applyProtection="0"/>
    <xf numFmtId="0" fontId="76" fillId="0" borderId="37" applyNumberFormat="0" applyFill="0" applyAlignment="0" applyProtection="0"/>
    <xf numFmtId="0" fontId="76" fillId="0" borderId="37" applyNumberFormat="0" applyFill="0" applyAlignment="0" applyProtection="0"/>
    <xf numFmtId="0" fontId="76" fillId="0" borderId="37" applyNumberFormat="0" applyFill="0" applyAlignment="0" applyProtection="0"/>
    <xf numFmtId="0" fontId="76" fillId="0" borderId="37" applyNumberFormat="0" applyFill="0" applyAlignment="0" applyProtection="0"/>
    <xf numFmtId="0" fontId="76" fillId="0" borderId="37" applyNumberFormat="0" applyFill="0" applyAlignment="0" applyProtection="0"/>
    <xf numFmtId="0" fontId="76" fillId="0" borderId="37" applyNumberFormat="0" applyFill="0" applyAlignment="0" applyProtection="0"/>
    <xf numFmtId="0" fontId="76" fillId="0" borderId="37" applyNumberFormat="0" applyFill="0" applyAlignment="0" applyProtection="0"/>
    <xf numFmtId="0" fontId="76" fillId="0" borderId="37" applyNumberFormat="0" applyFill="0" applyAlignment="0" applyProtection="0"/>
    <xf numFmtId="0" fontId="76" fillId="0" borderId="37" applyNumberFormat="0" applyFill="0" applyAlignment="0" applyProtection="0"/>
    <xf numFmtId="0" fontId="76" fillId="0" borderId="37" applyNumberFormat="0" applyFill="0" applyAlignment="0" applyProtection="0"/>
    <xf numFmtId="0" fontId="76" fillId="0" borderId="37" applyNumberFormat="0" applyFill="0" applyAlignment="0" applyProtection="0"/>
    <xf numFmtId="0" fontId="76" fillId="0" borderId="37" applyNumberFormat="0" applyFill="0" applyAlignment="0" applyProtection="0"/>
    <xf numFmtId="0" fontId="76" fillId="0" borderId="37" applyNumberFormat="0" applyFill="0" applyAlignment="0" applyProtection="0"/>
    <xf numFmtId="0" fontId="76" fillId="0" borderId="37" applyNumberFormat="0" applyFill="0" applyAlignment="0" applyProtection="0"/>
    <xf numFmtId="0" fontId="76" fillId="0" borderId="37" applyNumberFormat="0" applyFill="0" applyAlignment="0" applyProtection="0"/>
    <xf numFmtId="0" fontId="76" fillId="0" borderId="37" applyNumberFormat="0" applyFill="0" applyAlignment="0" applyProtection="0"/>
    <xf numFmtId="0" fontId="76" fillId="0" borderId="37" applyNumberFormat="0" applyFill="0" applyAlignment="0" applyProtection="0"/>
    <xf numFmtId="0" fontId="76" fillId="0" borderId="37" applyNumberFormat="0" applyFill="0" applyAlignment="0" applyProtection="0"/>
    <xf numFmtId="0" fontId="76" fillId="0" borderId="37" applyNumberFormat="0" applyFill="0" applyAlignment="0" applyProtection="0"/>
    <xf numFmtId="0" fontId="76" fillId="0" borderId="37" applyNumberFormat="0" applyFill="0" applyAlignment="0" applyProtection="0"/>
    <xf numFmtId="0" fontId="76" fillId="0" borderId="37" applyNumberFormat="0" applyFill="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10" fontId="72" fillId="31" borderId="3" applyNumberFormat="0" applyBorder="0" applyAlignment="0" applyProtection="0"/>
    <xf numFmtId="0" fontId="77" fillId="16" borderId="29" applyNumberFormat="0" applyAlignment="0" applyProtection="0"/>
    <xf numFmtId="0" fontId="77" fillId="16" borderId="29" applyNumberFormat="0" applyAlignment="0" applyProtection="0"/>
    <xf numFmtId="0" fontId="77" fillId="16" borderId="29" applyNumberFormat="0" applyAlignment="0" applyProtection="0"/>
    <xf numFmtId="0" fontId="77" fillId="16" borderId="29" applyNumberFormat="0" applyAlignment="0" applyProtection="0"/>
    <xf numFmtId="0" fontId="77" fillId="16" borderId="29" applyNumberFormat="0" applyAlignment="0" applyProtection="0"/>
    <xf numFmtId="0" fontId="77" fillId="16" borderId="29" applyNumberFormat="0" applyAlignment="0" applyProtection="0"/>
    <xf numFmtId="0" fontId="77" fillId="16" borderId="29" applyNumberFormat="0" applyAlignment="0" applyProtection="0"/>
    <xf numFmtId="0" fontId="77" fillId="16" borderId="29" applyNumberFormat="0" applyAlignment="0" applyProtection="0"/>
    <xf numFmtId="0" fontId="77" fillId="16" borderId="29" applyNumberFormat="0" applyAlignment="0" applyProtection="0"/>
    <xf numFmtId="0" fontId="77" fillId="16" borderId="29" applyNumberFormat="0" applyAlignment="0" applyProtection="0"/>
    <xf numFmtId="0" fontId="77" fillId="16" borderId="29" applyNumberFormat="0" applyAlignment="0" applyProtection="0"/>
    <xf numFmtId="0" fontId="77" fillId="16" borderId="29" applyNumberFormat="0" applyAlignment="0" applyProtection="0"/>
    <xf numFmtId="0" fontId="77" fillId="16" borderId="29" applyNumberFormat="0" applyAlignment="0" applyProtection="0"/>
    <xf numFmtId="0" fontId="77" fillId="16" borderId="29" applyNumberFormat="0" applyAlignment="0" applyProtection="0"/>
    <xf numFmtId="0" fontId="77" fillId="16" borderId="29" applyNumberFormat="0" applyAlignment="0" applyProtection="0"/>
    <xf numFmtId="0" fontId="77" fillId="16" borderId="29" applyNumberFormat="0" applyAlignment="0" applyProtection="0"/>
    <xf numFmtId="0" fontId="77" fillId="16" borderId="29" applyNumberFormat="0" applyAlignment="0" applyProtection="0"/>
    <xf numFmtId="0" fontId="77" fillId="16" borderId="29" applyNumberFormat="0" applyAlignment="0" applyProtection="0"/>
    <xf numFmtId="0" fontId="77" fillId="16" borderId="29" applyNumberFormat="0" applyAlignment="0" applyProtection="0"/>
    <xf numFmtId="0" fontId="77" fillId="16" borderId="29" applyNumberFormat="0" applyAlignment="0" applyProtection="0"/>
    <xf numFmtId="0" fontId="77" fillId="16" borderId="29" applyNumberFormat="0" applyAlignment="0" applyProtection="0"/>
    <xf numFmtId="0" fontId="77" fillId="16" borderId="29" applyNumberFormat="0" applyAlignment="0" applyProtection="0"/>
    <xf numFmtId="0" fontId="77" fillId="16" borderId="29" applyNumberFormat="0" applyAlignment="0" applyProtection="0"/>
    <xf numFmtId="0" fontId="77" fillId="16" borderId="29" applyNumberFormat="0" applyAlignment="0" applyProtection="0"/>
    <xf numFmtId="0" fontId="77" fillId="16" borderId="29" applyNumberFormat="0" applyAlignment="0" applyProtection="0"/>
    <xf numFmtId="0" fontId="77" fillId="16" borderId="29" applyNumberFormat="0" applyAlignment="0" applyProtection="0"/>
    <xf numFmtId="0" fontId="78" fillId="33" borderId="32"/>
    <xf numFmtId="0" fontId="79" fillId="0" borderId="38" applyNumberFormat="0" applyFill="0" applyAlignment="0" applyProtection="0"/>
    <xf numFmtId="0" fontId="79" fillId="0" borderId="38" applyNumberFormat="0" applyFill="0" applyAlignment="0" applyProtection="0"/>
    <xf numFmtId="0" fontId="79" fillId="0" borderId="38" applyNumberFormat="0" applyFill="0" applyAlignment="0" applyProtection="0"/>
    <xf numFmtId="0" fontId="79" fillId="0" borderId="38" applyNumberFormat="0" applyFill="0" applyAlignment="0" applyProtection="0"/>
    <xf numFmtId="0" fontId="79" fillId="0" borderId="38" applyNumberFormat="0" applyFill="0" applyAlignment="0" applyProtection="0"/>
    <xf numFmtId="0" fontId="79" fillId="0" borderId="38" applyNumberFormat="0" applyFill="0" applyAlignment="0" applyProtection="0"/>
    <xf numFmtId="0" fontId="79" fillId="0" borderId="38" applyNumberFormat="0" applyFill="0" applyAlignment="0" applyProtection="0"/>
    <xf numFmtId="0" fontId="79" fillId="0" borderId="38" applyNumberFormat="0" applyFill="0" applyAlignment="0" applyProtection="0"/>
    <xf numFmtId="0" fontId="79" fillId="0" borderId="38" applyNumberFormat="0" applyFill="0" applyAlignment="0" applyProtection="0"/>
    <xf numFmtId="0" fontId="79" fillId="0" borderId="38" applyNumberFormat="0" applyFill="0" applyAlignment="0" applyProtection="0"/>
    <xf numFmtId="0" fontId="79" fillId="0" borderId="38" applyNumberFormat="0" applyFill="0" applyAlignment="0" applyProtection="0"/>
    <xf numFmtId="0" fontId="79" fillId="0" borderId="38" applyNumberFormat="0" applyFill="0" applyAlignment="0" applyProtection="0"/>
    <xf numFmtId="0" fontId="79" fillId="0" borderId="38" applyNumberFormat="0" applyFill="0" applyAlignment="0" applyProtection="0"/>
    <xf numFmtId="0" fontId="79" fillId="0" borderId="38" applyNumberFormat="0" applyFill="0" applyAlignment="0" applyProtection="0"/>
    <xf numFmtId="0" fontId="79" fillId="0" borderId="38" applyNumberFormat="0" applyFill="0" applyAlignment="0" applyProtection="0"/>
    <xf numFmtId="0" fontId="79" fillId="0" borderId="38" applyNumberFormat="0" applyFill="0" applyAlignment="0" applyProtection="0"/>
    <xf numFmtId="0" fontId="79" fillId="0" borderId="38" applyNumberFormat="0" applyFill="0" applyAlignment="0" applyProtection="0"/>
    <xf numFmtId="0" fontId="79" fillId="0" borderId="38" applyNumberFormat="0" applyFill="0" applyAlignment="0" applyProtection="0"/>
    <xf numFmtId="0" fontId="79" fillId="0" borderId="38" applyNumberFormat="0" applyFill="0" applyAlignment="0" applyProtection="0"/>
    <xf numFmtId="0" fontId="79" fillId="0" borderId="38" applyNumberFormat="0" applyFill="0" applyAlignment="0" applyProtection="0"/>
    <xf numFmtId="0" fontId="79" fillId="0" borderId="38" applyNumberFormat="0" applyFill="0" applyAlignment="0" applyProtection="0"/>
    <xf numFmtId="0" fontId="79" fillId="0" borderId="38" applyNumberFormat="0" applyFill="0" applyAlignment="0" applyProtection="0"/>
    <xf numFmtId="0" fontId="79" fillId="0" borderId="38" applyNumberFormat="0" applyFill="0" applyAlignment="0" applyProtection="0"/>
    <xf numFmtId="0" fontId="79" fillId="0" borderId="38" applyNumberFormat="0" applyFill="0" applyAlignment="0" applyProtection="0"/>
    <xf numFmtId="0" fontId="79" fillId="0" borderId="38" applyNumberFormat="0" applyFill="0" applyAlignment="0" applyProtection="0"/>
    <xf numFmtId="0" fontId="79" fillId="0" borderId="38" applyNumberFormat="0" applyFill="0" applyAlignment="0" applyProtection="0"/>
    <xf numFmtId="0" fontId="80" fillId="34" borderId="0" applyNumberFormat="0" applyBorder="0" applyAlignment="0" applyProtection="0"/>
    <xf numFmtId="0" fontId="80" fillId="34" borderId="0" applyNumberFormat="0" applyBorder="0" applyAlignment="0" applyProtection="0"/>
    <xf numFmtId="0" fontId="80" fillId="34" borderId="0" applyNumberFormat="0" applyBorder="0" applyAlignment="0" applyProtection="0"/>
    <xf numFmtId="0" fontId="80" fillId="34" borderId="0" applyNumberFormat="0" applyBorder="0" applyAlignment="0" applyProtection="0"/>
    <xf numFmtId="0" fontId="80" fillId="34" borderId="0" applyNumberFormat="0" applyBorder="0" applyAlignment="0" applyProtection="0"/>
    <xf numFmtId="0" fontId="80" fillId="34" borderId="0" applyNumberFormat="0" applyBorder="0" applyAlignment="0" applyProtection="0"/>
    <xf numFmtId="0" fontId="80" fillId="34" borderId="0" applyNumberFormat="0" applyBorder="0" applyAlignment="0" applyProtection="0"/>
    <xf numFmtId="0" fontId="80" fillId="34" borderId="0" applyNumberFormat="0" applyBorder="0" applyAlignment="0" applyProtection="0"/>
    <xf numFmtId="0" fontId="80" fillId="34" borderId="0" applyNumberFormat="0" applyBorder="0" applyAlignment="0" applyProtection="0"/>
    <xf numFmtId="0" fontId="80" fillId="34" borderId="0" applyNumberFormat="0" applyBorder="0" applyAlignment="0" applyProtection="0"/>
    <xf numFmtId="0" fontId="80" fillId="34" borderId="0" applyNumberFormat="0" applyBorder="0" applyAlignment="0" applyProtection="0"/>
    <xf numFmtId="0" fontId="80" fillId="34" borderId="0" applyNumberFormat="0" applyBorder="0" applyAlignment="0" applyProtection="0"/>
    <xf numFmtId="0" fontId="80" fillId="34" borderId="0" applyNumberFormat="0" applyBorder="0" applyAlignment="0" applyProtection="0"/>
    <xf numFmtId="0" fontId="80" fillId="34" borderId="0" applyNumberFormat="0" applyBorder="0" applyAlignment="0" applyProtection="0"/>
    <xf numFmtId="0" fontId="80" fillId="34" borderId="0" applyNumberFormat="0" applyBorder="0" applyAlignment="0" applyProtection="0"/>
    <xf numFmtId="0" fontId="80" fillId="34" borderId="0" applyNumberFormat="0" applyBorder="0" applyAlignment="0" applyProtection="0"/>
    <xf numFmtId="0" fontId="80" fillId="34" borderId="0" applyNumberFormat="0" applyBorder="0" applyAlignment="0" applyProtection="0"/>
    <xf numFmtId="0" fontId="80" fillId="34" borderId="0" applyNumberFormat="0" applyBorder="0" applyAlignment="0" applyProtection="0"/>
    <xf numFmtId="0" fontId="80" fillId="34" borderId="0" applyNumberFormat="0" applyBorder="0" applyAlignment="0" applyProtection="0"/>
    <xf numFmtId="0" fontId="80" fillId="34" borderId="0" applyNumberFormat="0" applyBorder="0" applyAlignment="0" applyProtection="0"/>
    <xf numFmtId="0" fontId="80" fillId="34" borderId="0" applyNumberFormat="0" applyBorder="0" applyAlignment="0" applyProtection="0"/>
    <xf numFmtId="0" fontId="80" fillId="34" borderId="0" applyNumberFormat="0" applyBorder="0" applyAlignment="0" applyProtection="0"/>
    <xf numFmtId="0" fontId="80" fillId="34" borderId="0" applyNumberFormat="0" applyBorder="0" applyAlignment="0" applyProtection="0"/>
    <xf numFmtId="0" fontId="80" fillId="34" borderId="0" applyNumberFormat="0" applyBorder="0" applyAlignment="0" applyProtection="0"/>
    <xf numFmtId="0" fontId="80" fillId="34" borderId="0" applyNumberFormat="0" applyBorder="0" applyAlignment="0" applyProtection="0"/>
    <xf numFmtId="0" fontId="80" fillId="34" borderId="0" applyNumberFormat="0" applyBorder="0" applyAlignment="0" applyProtection="0"/>
    <xf numFmtId="37" fontId="81" fillId="0" borderId="0"/>
    <xf numFmtId="172" fontId="82" fillId="0" borderId="0"/>
    <xf numFmtId="0" fontId="4" fillId="0" borderId="0"/>
    <xf numFmtId="0" fontId="8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4" fillId="0" borderId="0"/>
    <xf numFmtId="0" fontId="1" fillId="0" borderId="0"/>
    <xf numFmtId="0" fontId="84" fillId="0" borderId="0"/>
    <xf numFmtId="0" fontId="4" fillId="0" borderId="0"/>
    <xf numFmtId="0" fontId="4" fillId="0" borderId="0"/>
    <xf numFmtId="0" fontId="4" fillId="0" borderId="0"/>
    <xf numFmtId="0" fontId="4" fillId="0" borderId="0"/>
    <xf numFmtId="0" fontId="4" fillId="35" borderId="39" applyNumberFormat="0" applyFont="0" applyAlignment="0" applyProtection="0"/>
    <xf numFmtId="0" fontId="4" fillId="35" borderId="39" applyNumberFormat="0" applyFont="0" applyAlignment="0" applyProtection="0"/>
    <xf numFmtId="0" fontId="4" fillId="35" borderId="39" applyNumberFormat="0" applyFont="0" applyAlignment="0" applyProtection="0"/>
    <xf numFmtId="0" fontId="4" fillId="35" borderId="39" applyNumberFormat="0" applyFont="0" applyAlignment="0" applyProtection="0"/>
    <xf numFmtId="0" fontId="4" fillId="35" borderId="39" applyNumberFormat="0" applyFont="0" applyAlignment="0" applyProtection="0"/>
    <xf numFmtId="0" fontId="4" fillId="35" borderId="39" applyNumberFormat="0" applyFont="0" applyAlignment="0" applyProtection="0"/>
    <xf numFmtId="0" fontId="4" fillId="35" borderId="39" applyNumberFormat="0" applyFont="0" applyAlignment="0" applyProtection="0"/>
    <xf numFmtId="0" fontId="4" fillId="35" borderId="39" applyNumberFormat="0" applyFont="0" applyAlignment="0" applyProtection="0"/>
    <xf numFmtId="0" fontId="4" fillId="35" borderId="39" applyNumberFormat="0" applyFont="0" applyAlignment="0" applyProtection="0"/>
    <xf numFmtId="0" fontId="4" fillId="35" borderId="39" applyNumberFormat="0" applyFont="0" applyAlignment="0" applyProtection="0"/>
    <xf numFmtId="0" fontId="4" fillId="35" borderId="39" applyNumberFormat="0" applyFont="0" applyAlignment="0" applyProtection="0"/>
    <xf numFmtId="0" fontId="4" fillId="35" borderId="39" applyNumberFormat="0" applyFont="0" applyAlignment="0" applyProtection="0"/>
    <xf numFmtId="0" fontId="4" fillId="35" borderId="39" applyNumberFormat="0" applyFont="0" applyAlignment="0" applyProtection="0"/>
    <xf numFmtId="0" fontId="4" fillId="35" borderId="39" applyNumberFormat="0" applyFont="0" applyAlignment="0" applyProtection="0"/>
    <xf numFmtId="0" fontId="4" fillId="35" borderId="39" applyNumberFormat="0" applyFont="0" applyAlignment="0" applyProtection="0"/>
    <xf numFmtId="0" fontId="4" fillId="35" borderId="39" applyNumberFormat="0" applyFont="0" applyAlignment="0" applyProtection="0"/>
    <xf numFmtId="0" fontId="4" fillId="35" borderId="39" applyNumberFormat="0" applyFont="0" applyAlignment="0" applyProtection="0"/>
    <xf numFmtId="0" fontId="4" fillId="35" borderId="39" applyNumberFormat="0" applyFont="0" applyAlignment="0" applyProtection="0"/>
    <xf numFmtId="0" fontId="4" fillId="35" borderId="39" applyNumberFormat="0" applyFont="0" applyAlignment="0" applyProtection="0"/>
    <xf numFmtId="0" fontId="4" fillId="35" borderId="39" applyNumberFormat="0" applyFont="0" applyAlignment="0" applyProtection="0"/>
    <xf numFmtId="0" fontId="4" fillId="35" borderId="39" applyNumberFormat="0" applyFont="0" applyAlignment="0" applyProtection="0"/>
    <xf numFmtId="0" fontId="4" fillId="35" borderId="39" applyNumberFormat="0" applyFont="0" applyAlignment="0" applyProtection="0"/>
    <xf numFmtId="0" fontId="4" fillId="35" borderId="39" applyNumberFormat="0" applyFont="0" applyAlignment="0" applyProtection="0"/>
    <xf numFmtId="0" fontId="4" fillId="35" borderId="39" applyNumberFormat="0" applyFont="0" applyAlignment="0" applyProtection="0"/>
    <xf numFmtId="0" fontId="4" fillId="35" borderId="39" applyNumberFormat="0" applyFont="0" applyAlignment="0" applyProtection="0"/>
    <xf numFmtId="0" fontId="4" fillId="35" borderId="39" applyNumberFormat="0" applyFont="0" applyAlignment="0" applyProtection="0"/>
    <xf numFmtId="0" fontId="85" fillId="29" borderId="40" applyNumberFormat="0" applyAlignment="0" applyProtection="0"/>
    <xf numFmtId="0" fontId="85" fillId="29" borderId="40" applyNumberFormat="0" applyAlignment="0" applyProtection="0"/>
    <xf numFmtId="0" fontId="85" fillId="29" borderId="40" applyNumberFormat="0" applyAlignment="0" applyProtection="0"/>
    <xf numFmtId="0" fontId="85" fillId="29" borderId="40" applyNumberFormat="0" applyAlignment="0" applyProtection="0"/>
    <xf numFmtId="0" fontId="85" fillId="29" borderId="40" applyNumberFormat="0" applyAlignment="0" applyProtection="0"/>
    <xf numFmtId="0" fontId="85" fillId="29" borderId="40" applyNumberFormat="0" applyAlignment="0" applyProtection="0"/>
    <xf numFmtId="0" fontId="85" fillId="29" borderId="40" applyNumberFormat="0" applyAlignment="0" applyProtection="0"/>
    <xf numFmtId="0" fontId="85" fillId="29" borderId="40" applyNumberFormat="0" applyAlignment="0" applyProtection="0"/>
    <xf numFmtId="0" fontId="85" fillId="29" borderId="40" applyNumberFormat="0" applyAlignment="0" applyProtection="0"/>
    <xf numFmtId="0" fontId="85" fillId="29" borderId="40" applyNumberFormat="0" applyAlignment="0" applyProtection="0"/>
    <xf numFmtId="0" fontId="85" fillId="29" borderId="40" applyNumberFormat="0" applyAlignment="0" applyProtection="0"/>
    <xf numFmtId="0" fontId="85" fillId="29" borderId="40" applyNumberFormat="0" applyAlignment="0" applyProtection="0"/>
    <xf numFmtId="0" fontId="85" fillId="29" borderId="40" applyNumberFormat="0" applyAlignment="0" applyProtection="0"/>
    <xf numFmtId="0" fontId="85" fillId="29" borderId="40" applyNumberFormat="0" applyAlignment="0" applyProtection="0"/>
    <xf numFmtId="0" fontId="85" fillId="29" borderId="40" applyNumberFormat="0" applyAlignment="0" applyProtection="0"/>
    <xf numFmtId="0" fontId="85" fillId="29" borderId="40" applyNumberFormat="0" applyAlignment="0" applyProtection="0"/>
    <xf numFmtId="0" fontId="85" fillId="29" borderId="40" applyNumberFormat="0" applyAlignment="0" applyProtection="0"/>
    <xf numFmtId="0" fontId="85" fillId="29" borderId="40" applyNumberFormat="0" applyAlignment="0" applyProtection="0"/>
    <xf numFmtId="0" fontId="85" fillId="29" borderId="40" applyNumberFormat="0" applyAlignment="0" applyProtection="0"/>
    <xf numFmtId="0" fontId="85" fillId="29" borderId="40" applyNumberFormat="0" applyAlignment="0" applyProtection="0"/>
    <xf numFmtId="0" fontId="85" fillId="29" borderId="40" applyNumberFormat="0" applyAlignment="0" applyProtection="0"/>
    <xf numFmtId="0" fontId="85" fillId="29" borderId="40" applyNumberFormat="0" applyAlignment="0" applyProtection="0"/>
    <xf numFmtId="0" fontId="85" fillId="29" borderId="40" applyNumberFormat="0" applyAlignment="0" applyProtection="0"/>
    <xf numFmtId="0" fontId="85" fillId="29" borderId="40" applyNumberFormat="0" applyAlignment="0" applyProtection="0"/>
    <xf numFmtId="0" fontId="85" fillId="29" borderId="40" applyNumberFormat="0" applyAlignment="0" applyProtection="0"/>
    <xf numFmtId="0" fontId="85" fillId="29" borderId="40" applyNumberFormat="0" applyAlignment="0" applyProtection="0"/>
    <xf numFmtId="173" fontId="4" fillId="0" borderId="0" applyFont="0" applyFill="0" applyBorder="0" applyAlignment="0" applyProtection="0"/>
    <xf numFmtId="10" fontId="4" fillId="0" borderId="0" applyFont="0" applyFill="0" applyBorder="0" applyAlignment="0" applyProtection="0"/>
    <xf numFmtId="9" fontId="4" fillId="0" borderId="0" applyFont="0" applyFill="0" applyBorder="0" applyAlignment="0" applyProtection="0"/>
    <xf numFmtId="9" fontId="19"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67" fillId="0" borderId="0"/>
    <xf numFmtId="0" fontId="4" fillId="0" borderId="0"/>
    <xf numFmtId="0" fontId="67" fillId="0" borderId="32"/>
    <xf numFmtId="0" fontId="86" fillId="36" borderId="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8" fillId="0" borderId="41" applyNumberFormat="0" applyFill="0" applyAlignment="0" applyProtection="0"/>
    <xf numFmtId="0" fontId="88" fillId="0" borderId="41" applyNumberFormat="0" applyFill="0" applyAlignment="0" applyProtection="0"/>
    <xf numFmtId="0" fontId="88" fillId="0" borderId="41" applyNumberFormat="0" applyFill="0" applyAlignment="0" applyProtection="0"/>
    <xf numFmtId="0" fontId="88" fillId="0" borderId="41" applyNumberFormat="0" applyFill="0" applyAlignment="0" applyProtection="0"/>
    <xf numFmtId="0" fontId="88" fillId="0" borderId="41" applyNumberFormat="0" applyFill="0" applyAlignment="0" applyProtection="0"/>
    <xf numFmtId="0" fontId="88" fillId="0" borderId="41" applyNumberFormat="0" applyFill="0" applyAlignment="0" applyProtection="0"/>
    <xf numFmtId="0" fontId="88" fillId="0" borderId="41" applyNumberFormat="0" applyFill="0" applyAlignment="0" applyProtection="0"/>
    <xf numFmtId="0" fontId="88" fillId="0" borderId="41" applyNumberFormat="0" applyFill="0" applyAlignment="0" applyProtection="0"/>
    <xf numFmtId="0" fontId="88" fillId="0" borderId="41" applyNumberFormat="0" applyFill="0" applyAlignment="0" applyProtection="0"/>
    <xf numFmtId="0" fontId="88" fillId="0" borderId="41" applyNumberFormat="0" applyFill="0" applyAlignment="0" applyProtection="0"/>
    <xf numFmtId="0" fontId="88" fillId="0" borderId="41" applyNumberFormat="0" applyFill="0" applyAlignment="0" applyProtection="0"/>
    <xf numFmtId="0" fontId="88" fillId="0" borderId="41" applyNumberFormat="0" applyFill="0" applyAlignment="0" applyProtection="0"/>
    <xf numFmtId="0" fontId="88" fillId="0" borderId="41" applyNumberFormat="0" applyFill="0" applyAlignment="0" applyProtection="0"/>
    <xf numFmtId="0" fontId="88" fillId="0" borderId="41" applyNumberFormat="0" applyFill="0" applyAlignment="0" applyProtection="0"/>
    <xf numFmtId="0" fontId="88" fillId="0" borderId="41" applyNumberFormat="0" applyFill="0" applyAlignment="0" applyProtection="0"/>
    <xf numFmtId="0" fontId="88" fillId="0" borderId="41" applyNumberFormat="0" applyFill="0" applyAlignment="0" applyProtection="0"/>
    <xf numFmtId="0" fontId="88" fillId="0" borderId="41" applyNumberFormat="0" applyFill="0" applyAlignment="0" applyProtection="0"/>
    <xf numFmtId="0" fontId="88" fillId="0" borderId="41" applyNumberFormat="0" applyFill="0" applyAlignment="0" applyProtection="0"/>
    <xf numFmtId="0" fontId="88" fillId="0" borderId="41" applyNumberFormat="0" applyFill="0" applyAlignment="0" applyProtection="0"/>
    <xf numFmtId="0" fontId="88" fillId="0" borderId="41" applyNumberFormat="0" applyFill="0" applyAlignment="0" applyProtection="0"/>
    <xf numFmtId="0" fontId="88" fillId="0" borderId="41" applyNumberFormat="0" applyFill="0" applyAlignment="0" applyProtection="0"/>
    <xf numFmtId="0" fontId="88" fillId="0" borderId="41" applyNumberFormat="0" applyFill="0" applyAlignment="0" applyProtection="0"/>
    <xf numFmtId="0" fontId="88" fillId="0" borderId="41" applyNumberFormat="0" applyFill="0" applyAlignment="0" applyProtection="0"/>
    <xf numFmtId="0" fontId="88" fillId="0" borderId="41" applyNumberFormat="0" applyFill="0" applyAlignment="0" applyProtection="0"/>
    <xf numFmtId="0" fontId="88" fillId="0" borderId="41" applyNumberFormat="0" applyFill="0" applyAlignment="0" applyProtection="0"/>
    <xf numFmtId="0" fontId="88" fillId="0" borderId="41" applyNumberFormat="0" applyFill="0" applyAlignment="0" applyProtection="0"/>
    <xf numFmtId="0" fontId="78" fillId="0" borderId="42"/>
    <xf numFmtId="0" fontId="78" fillId="0" borderId="32"/>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4" fillId="0" borderId="0"/>
  </cellStyleXfs>
  <cellXfs count="613">
    <xf numFmtId="0" fontId="0" fillId="0" borderId="0" xfId="0"/>
    <xf numFmtId="0" fontId="3" fillId="0" borderId="0" xfId="0" applyFont="1"/>
    <xf numFmtId="0" fontId="2" fillId="0" borderId="0" xfId="3" applyFont="1"/>
    <xf numFmtId="0" fontId="2" fillId="0" borderId="0" xfId="3" applyFont="1" applyAlignment="1">
      <alignment horizontal="center"/>
    </xf>
    <xf numFmtId="0" fontId="3" fillId="0" borderId="1" xfId="0" applyFont="1" applyBorder="1"/>
    <xf numFmtId="0" fontId="5" fillId="0" borderId="0" xfId="3" applyFont="1" applyAlignment="1">
      <alignment horizontal="center"/>
    </xf>
    <xf numFmtId="0" fontId="5" fillId="0" borderId="0" xfId="3" applyFont="1"/>
    <xf numFmtId="0" fontId="5" fillId="0" borderId="0" xfId="3" applyFont="1" applyAlignment="1">
      <alignment horizontal="left" vertical="center"/>
    </xf>
    <xf numFmtId="0" fontId="2" fillId="0" borderId="0" xfId="3" applyFont="1" applyAlignment="1">
      <alignment horizontal="left" vertical="top" wrapText="1"/>
    </xf>
    <xf numFmtId="10" fontId="2" fillId="0" borderId="0" xfId="2" applyNumberFormat="1" applyFont="1" applyFill="1" applyBorder="1" applyAlignment="1">
      <alignment horizontal="left" vertical="top" wrapText="1"/>
    </xf>
    <xf numFmtId="0" fontId="5" fillId="0" borderId="0" xfId="3" applyFont="1" applyAlignment="1">
      <alignment horizontal="left" vertical="top" wrapText="1"/>
    </xf>
    <xf numFmtId="10" fontId="2" fillId="0" borderId="0" xfId="2" applyNumberFormat="1" applyFont="1" applyFill="1" applyBorder="1"/>
    <xf numFmtId="2" fontId="2" fillId="0" borderId="0" xfId="3" applyNumberFormat="1" applyFont="1"/>
    <xf numFmtId="9" fontId="2" fillId="0" borderId="0" xfId="2" applyFont="1" applyFill="1" applyBorder="1"/>
    <xf numFmtId="0" fontId="3" fillId="0" borderId="0" xfId="0" applyFont="1" applyAlignment="1">
      <alignment horizontal="left" vertical="center" wrapText="1"/>
    </xf>
    <xf numFmtId="2" fontId="2" fillId="0" borderId="0" xfId="2" applyNumberFormat="1" applyFont="1" applyFill="1" applyBorder="1"/>
    <xf numFmtId="0" fontId="2" fillId="0" borderId="0" xfId="3" applyFont="1" applyAlignment="1">
      <alignment wrapText="1"/>
    </xf>
    <xf numFmtId="0" fontId="5" fillId="0" borderId="0" xfId="3" applyFont="1" applyAlignment="1">
      <alignment vertical="center"/>
    </xf>
    <xf numFmtId="0" fontId="2" fillId="0" borderId="0" xfId="3" applyFont="1" applyAlignment="1">
      <alignment vertical="top" wrapText="1"/>
    </xf>
    <xf numFmtId="14" fontId="2" fillId="0" borderId="0" xfId="3" applyNumberFormat="1" applyFont="1"/>
    <xf numFmtId="0" fontId="5" fillId="0" borderId="0" xfId="3" applyFont="1" applyAlignment="1">
      <alignment vertical="top" wrapText="1"/>
    </xf>
    <xf numFmtId="2" fontId="2" fillId="0" borderId="0" xfId="3" applyNumberFormat="1" applyFont="1" applyAlignment="1">
      <alignment horizontal="left" vertical="top" wrapText="1"/>
    </xf>
    <xf numFmtId="0" fontId="9" fillId="0" borderId="0" xfId="3" applyFont="1"/>
    <xf numFmtId="0" fontId="10" fillId="5" borderId="0" xfId="3" applyFont="1" applyFill="1" applyAlignment="1">
      <alignment horizontal="left"/>
    </xf>
    <xf numFmtId="0" fontId="9" fillId="0" borderId="0" xfId="3" applyFont="1" applyAlignment="1">
      <alignment horizontal="centerContinuous"/>
    </xf>
    <xf numFmtId="0" fontId="10" fillId="0" borderId="0" xfId="3" applyFont="1" applyAlignment="1">
      <alignment horizontal="left" vertical="center"/>
    </xf>
    <xf numFmtId="0" fontId="10" fillId="0" borderId="0" xfId="3" applyFont="1" applyAlignment="1">
      <alignment horizontal="centerContinuous"/>
    </xf>
    <xf numFmtId="0" fontId="10" fillId="0" borderId="0" xfId="3" applyFont="1" applyAlignment="1">
      <alignment horizontal="centerContinuous" wrapText="1"/>
    </xf>
    <xf numFmtId="0" fontId="10" fillId="0" borderId="0" xfId="3" applyFont="1" applyAlignment="1">
      <alignment horizontal="center"/>
    </xf>
    <xf numFmtId="0" fontId="11" fillId="2" borderId="3" xfId="3" applyFont="1" applyFill="1" applyBorder="1" applyAlignment="1">
      <alignment horizontal="center" vertical="center" wrapText="1"/>
    </xf>
    <xf numFmtId="0" fontId="10" fillId="2" borderId="3" xfId="3" applyFont="1" applyFill="1" applyBorder="1" applyAlignment="1">
      <alignment horizontal="center" vertical="center" wrapText="1"/>
    </xf>
    <xf numFmtId="0" fontId="11" fillId="2" borderId="2" xfId="8" applyFont="1" applyFill="1" applyBorder="1" applyAlignment="1">
      <alignment horizontal="center" vertical="center" wrapText="1"/>
    </xf>
    <xf numFmtId="0" fontId="10" fillId="2" borderId="2" xfId="8" applyFont="1" applyFill="1" applyBorder="1" applyAlignment="1">
      <alignment horizontal="center" vertical="center" wrapText="1"/>
    </xf>
    <xf numFmtId="0" fontId="10" fillId="0" borderId="0" xfId="3" applyFont="1"/>
    <xf numFmtId="0" fontId="10" fillId="7" borderId="3" xfId="4" applyFont="1" applyFill="1" applyBorder="1" applyAlignment="1">
      <alignment horizontal="center" vertical="center" wrapText="1"/>
    </xf>
    <xf numFmtId="0" fontId="10" fillId="2" borderId="3" xfId="3" applyFont="1" applyFill="1" applyBorder="1" applyAlignment="1">
      <alignment horizontal="center" vertical="center"/>
    </xf>
    <xf numFmtId="0" fontId="10" fillId="8" borderId="0" xfId="3" applyFont="1" applyFill="1" applyAlignment="1">
      <alignment horizontal="center"/>
    </xf>
    <xf numFmtId="0" fontId="9" fillId="0" borderId="3" xfId="3" applyFont="1" applyBorder="1"/>
    <xf numFmtId="0" fontId="11" fillId="2" borderId="3" xfId="8" applyFont="1" applyFill="1" applyBorder="1" applyAlignment="1">
      <alignment horizontal="center" vertical="center" wrapText="1"/>
    </xf>
    <xf numFmtId="0" fontId="10" fillId="2" borderId="3" xfId="8" applyFont="1" applyFill="1" applyBorder="1" applyAlignment="1">
      <alignment horizontal="center" vertical="center" wrapText="1"/>
    </xf>
    <xf numFmtId="0" fontId="9" fillId="0" borderId="3" xfId="3" applyFont="1" applyBorder="1" applyAlignment="1">
      <alignment horizontal="left" vertical="center" wrapText="1"/>
    </xf>
    <xf numFmtId="0" fontId="12" fillId="0" borderId="3" xfId="0" applyFont="1" applyBorder="1" applyAlignment="1">
      <alignment horizontal="left" vertical="center" wrapText="1"/>
    </xf>
    <xf numFmtId="0" fontId="15" fillId="0" borderId="3" xfId="0" applyFont="1" applyBorder="1" applyAlignment="1">
      <alignment vertical="center" wrapText="1"/>
    </xf>
    <xf numFmtId="0" fontId="15" fillId="0" borderId="3" xfId="0" applyFont="1" applyBorder="1" applyAlignment="1">
      <alignment horizontal="left" vertical="center" wrapText="1"/>
    </xf>
    <xf numFmtId="0" fontId="10" fillId="7" borderId="3" xfId="4" applyFont="1" applyFill="1" applyBorder="1" applyAlignment="1">
      <alignment horizontal="center" vertical="center"/>
    </xf>
    <xf numFmtId="0" fontId="12" fillId="0" borderId="3" xfId="4" applyFont="1" applyBorder="1" applyAlignment="1">
      <alignment horizontal="left" vertical="center" wrapText="1"/>
    </xf>
    <xf numFmtId="0" fontId="15" fillId="0" borderId="0" xfId="0" applyFont="1" applyAlignment="1">
      <alignment vertical="center" wrapText="1"/>
    </xf>
    <xf numFmtId="0" fontId="15" fillId="0" borderId="0" xfId="0" applyFont="1" applyAlignment="1">
      <alignment vertical="center"/>
    </xf>
    <xf numFmtId="0" fontId="12" fillId="0" borderId="3" xfId="5" applyFont="1" applyBorder="1" applyAlignment="1">
      <alignment horizontal="left" vertical="center" wrapText="1"/>
    </xf>
    <xf numFmtId="0" fontId="9" fillId="0" borderId="3" xfId="0" applyFont="1" applyBorder="1" applyAlignment="1">
      <alignment vertical="center"/>
    </xf>
    <xf numFmtId="0" fontId="9" fillId="0" borderId="3" xfId="3" applyFont="1" applyBorder="1" applyAlignment="1">
      <alignment vertical="center" wrapText="1"/>
    </xf>
    <xf numFmtId="0" fontId="9" fillId="0" borderId="3" xfId="3" applyFont="1" applyBorder="1" applyAlignment="1">
      <alignment horizontal="center" vertical="center" wrapText="1"/>
    </xf>
    <xf numFmtId="164" fontId="20" fillId="0" borderId="0" xfId="0" applyNumberFormat="1" applyFont="1"/>
    <xf numFmtId="0" fontId="15" fillId="0" borderId="0" xfId="0" applyFont="1"/>
    <xf numFmtId="0" fontId="15" fillId="0" borderId="3" xfId="0" applyFont="1" applyBorder="1" applyAlignment="1">
      <alignment vertical="top" wrapText="1"/>
    </xf>
    <xf numFmtId="0" fontId="9" fillId="0" borderId="3" xfId="3" applyFont="1" applyBorder="1" applyAlignment="1">
      <alignment vertical="top" wrapText="1"/>
    </xf>
    <xf numFmtId="0" fontId="10" fillId="0" borderId="0" xfId="3" applyFont="1" applyAlignment="1">
      <alignment vertical="center"/>
    </xf>
    <xf numFmtId="0" fontId="10" fillId="0" borderId="0" xfId="3" applyFont="1" applyAlignment="1">
      <alignment vertical="center" wrapText="1"/>
    </xf>
    <xf numFmtId="0" fontId="10" fillId="0" borderId="0" xfId="4" applyFont="1" applyAlignment="1">
      <alignment vertical="center"/>
    </xf>
    <xf numFmtId="0" fontId="10" fillId="2" borderId="3" xfId="3" applyFont="1" applyFill="1" applyBorder="1" applyAlignment="1">
      <alignment vertical="center"/>
    </xf>
    <xf numFmtId="0" fontId="10" fillId="2" borderId="3" xfId="8" applyFont="1" applyFill="1" applyBorder="1" applyAlignment="1">
      <alignment horizontal="center" vertical="center"/>
    </xf>
    <xf numFmtId="0" fontId="10" fillId="0" borderId="3" xfId="3" applyFont="1" applyBorder="1" applyAlignment="1">
      <alignment horizontal="center" vertical="top" wrapText="1"/>
    </xf>
    <xf numFmtId="0" fontId="15" fillId="0" borderId="3" xfId="0" applyFont="1" applyBorder="1" applyAlignment="1">
      <alignment horizontal="left" vertical="top" wrapText="1"/>
    </xf>
    <xf numFmtId="0" fontId="9" fillId="0" borderId="3" xfId="0" applyFont="1" applyBorder="1" applyAlignment="1">
      <alignment vertical="top" wrapText="1"/>
    </xf>
    <xf numFmtId="0" fontId="9" fillId="0" borderId="3" xfId="0" applyFont="1" applyBorder="1" applyAlignment="1">
      <alignment wrapText="1"/>
    </xf>
    <xf numFmtId="0" fontId="9" fillId="0" borderId="3" xfId="3" applyFont="1" applyBorder="1" applyAlignment="1">
      <alignment horizontal="center" vertical="top" wrapText="1"/>
    </xf>
    <xf numFmtId="14" fontId="9" fillId="0" borderId="3" xfId="3" applyNumberFormat="1" applyFont="1" applyBorder="1" applyAlignment="1">
      <alignment horizontal="center" vertical="top" wrapText="1"/>
    </xf>
    <xf numFmtId="9" fontId="9" fillId="0" borderId="3" xfId="2" applyFont="1" applyFill="1" applyBorder="1" applyAlignment="1">
      <alignment horizontal="center" vertical="top" wrapText="1"/>
    </xf>
    <xf numFmtId="9" fontId="9" fillId="0" borderId="3" xfId="3" applyNumberFormat="1" applyFont="1" applyBorder="1" applyAlignment="1">
      <alignment vertical="top" wrapText="1"/>
    </xf>
    <xf numFmtId="0" fontId="5" fillId="3" borderId="3" xfId="4" applyFont="1" applyFill="1" applyBorder="1" applyAlignment="1">
      <alignment horizontal="center" vertical="center" wrapText="1"/>
    </xf>
    <xf numFmtId="0" fontId="2" fillId="0" borderId="3" xfId="0" applyFont="1" applyBorder="1" applyAlignment="1">
      <alignment horizontal="center" vertical="center"/>
    </xf>
    <xf numFmtId="14" fontId="9" fillId="0" borderId="3" xfId="3" applyNumberFormat="1" applyFont="1" applyBorder="1" applyAlignment="1">
      <alignment horizontal="center" vertical="center" wrapText="1"/>
    </xf>
    <xf numFmtId="0" fontId="9" fillId="0" borderId="3" xfId="5" applyFont="1" applyBorder="1" applyAlignment="1">
      <alignment horizontal="left" vertical="top" wrapText="1"/>
    </xf>
    <xf numFmtId="9" fontId="9" fillId="0" borderId="3" xfId="3" applyNumberFormat="1" applyFont="1" applyBorder="1" applyAlignment="1">
      <alignment horizontal="center" vertical="top" wrapText="1"/>
    </xf>
    <xf numFmtId="0" fontId="9" fillId="0" borderId="3" xfId="0" applyFont="1" applyBorder="1" applyAlignment="1">
      <alignment horizontal="left" vertical="top" wrapText="1"/>
    </xf>
    <xf numFmtId="17" fontId="9" fillId="0" borderId="3" xfId="3" applyNumberFormat="1" applyFont="1" applyBorder="1" applyAlignment="1">
      <alignment horizontal="center" vertical="center" wrapText="1"/>
    </xf>
    <xf numFmtId="0" fontId="15" fillId="0" borderId="3" xfId="3" applyFont="1" applyBorder="1" applyAlignment="1">
      <alignment vertical="center" wrapText="1"/>
    </xf>
    <xf numFmtId="10" fontId="15" fillId="0" borderId="3" xfId="2" applyNumberFormat="1" applyFont="1" applyFill="1" applyBorder="1" applyAlignment="1">
      <alignment vertical="center" wrapText="1"/>
    </xf>
    <xf numFmtId="10" fontId="15" fillId="0" borderId="3" xfId="0" applyNumberFormat="1" applyFont="1" applyBorder="1" applyAlignment="1">
      <alignment vertical="center" wrapText="1"/>
    </xf>
    <xf numFmtId="0" fontId="13" fillId="0" borderId="3" xfId="6" applyFont="1" applyBorder="1" applyAlignment="1">
      <alignment horizontal="left" vertical="center" wrapText="1"/>
    </xf>
    <xf numFmtId="0" fontId="9" fillId="0" borderId="3" xfId="3" applyFont="1" applyBorder="1" applyAlignment="1">
      <alignment horizontal="left" vertical="top" wrapText="1"/>
    </xf>
    <xf numFmtId="17" fontId="9" fillId="0" borderId="3" xfId="3" applyNumberFormat="1" applyFont="1" applyBorder="1" applyAlignment="1">
      <alignment horizontal="center" vertical="top" wrapText="1"/>
    </xf>
    <xf numFmtId="10" fontId="9" fillId="0" borderId="3" xfId="2" applyNumberFormat="1" applyFont="1" applyFill="1" applyBorder="1" applyAlignment="1">
      <alignment horizontal="center" vertical="top" wrapText="1"/>
    </xf>
    <xf numFmtId="0" fontId="9" fillId="0" borderId="3" xfId="0" applyFont="1" applyBorder="1" applyAlignment="1">
      <alignment horizontal="justify" vertical="top" wrapText="1"/>
    </xf>
    <xf numFmtId="0" fontId="9" fillId="0" borderId="3" xfId="0" applyFont="1" applyBorder="1" applyAlignment="1">
      <alignment horizontal="center" vertical="top" wrapText="1"/>
    </xf>
    <xf numFmtId="14" fontId="9" fillId="0" borderId="3" xfId="0" applyNumberFormat="1" applyFont="1" applyBorder="1" applyAlignment="1">
      <alignment vertical="top" wrapText="1"/>
    </xf>
    <xf numFmtId="9" fontId="9" fillId="0" borderId="3" xfId="2" applyFont="1" applyFill="1" applyBorder="1" applyAlignment="1">
      <alignment vertical="top" wrapText="1"/>
    </xf>
    <xf numFmtId="166" fontId="9" fillId="0" borderId="3" xfId="2" applyNumberFormat="1" applyFont="1" applyFill="1" applyBorder="1" applyAlignment="1">
      <alignment vertical="top" wrapText="1"/>
    </xf>
    <xf numFmtId="9" fontId="9" fillId="0" borderId="3" xfId="0" applyNumberFormat="1" applyFont="1" applyBorder="1" applyAlignment="1">
      <alignment vertical="top" wrapText="1"/>
    </xf>
    <xf numFmtId="10" fontId="9" fillId="0" borderId="3" xfId="0" applyNumberFormat="1" applyFont="1" applyBorder="1" applyAlignment="1">
      <alignment vertical="top" wrapText="1"/>
    </xf>
    <xf numFmtId="10" fontId="9" fillId="0" borderId="3" xfId="2" applyNumberFormat="1" applyFont="1" applyFill="1" applyBorder="1" applyAlignment="1">
      <alignment vertical="top" wrapText="1"/>
    </xf>
    <xf numFmtId="0" fontId="9" fillId="0" borderId="3" xfId="0" applyFont="1" applyBorder="1" applyAlignment="1">
      <alignment horizontal="left" vertical="center"/>
    </xf>
    <xf numFmtId="0" fontId="9" fillId="0" borderId="3" xfId="0" applyFont="1" applyBorder="1" applyAlignment="1">
      <alignment horizontal="left" vertical="center" wrapText="1"/>
    </xf>
    <xf numFmtId="14" fontId="9" fillId="0" borderId="3" xfId="0" applyNumberFormat="1" applyFont="1" applyBorder="1" applyAlignment="1">
      <alignment horizontal="left" vertical="center"/>
    </xf>
    <xf numFmtId="0" fontId="9" fillId="0" borderId="3" xfId="0" applyFont="1" applyBorder="1" applyAlignment="1">
      <alignment horizontal="center" vertical="center"/>
    </xf>
    <xf numFmtId="0" fontId="9" fillId="0" borderId="3" xfId="0" applyFont="1" applyBorder="1" applyAlignment="1">
      <alignment horizontal="center" vertical="center" wrapText="1"/>
    </xf>
    <xf numFmtId="14" fontId="9" fillId="0" borderId="3" xfId="0" applyNumberFormat="1" applyFont="1" applyBorder="1" applyAlignment="1">
      <alignment horizontal="center" vertical="center"/>
    </xf>
    <xf numFmtId="165" fontId="9" fillId="0" borderId="3" xfId="0" applyNumberFormat="1" applyFont="1" applyBorder="1" applyAlignment="1">
      <alignment horizontal="center" vertical="center"/>
    </xf>
    <xf numFmtId="1" fontId="9" fillId="0" borderId="3" xfId="0" applyNumberFormat="1" applyFont="1" applyBorder="1" applyAlignment="1">
      <alignment horizontal="center" vertical="center"/>
    </xf>
    <xf numFmtId="0" fontId="9" fillId="0" borderId="3" xfId="0" applyFont="1" applyBorder="1" applyAlignment="1">
      <alignment horizontal="center" wrapText="1"/>
    </xf>
    <xf numFmtId="0" fontId="9" fillId="0" borderId="3" xfId="3" applyFont="1" applyBorder="1" applyAlignment="1">
      <alignment horizontal="left" vertical="center"/>
    </xf>
    <xf numFmtId="14" fontId="9" fillId="0" borderId="3" xfId="3" applyNumberFormat="1" applyFont="1" applyBorder="1" applyAlignment="1">
      <alignment horizontal="left" vertical="center"/>
    </xf>
    <xf numFmtId="0" fontId="9" fillId="0" borderId="3" xfId="5" applyFont="1" applyBorder="1" applyAlignment="1">
      <alignment horizontal="left" vertical="center"/>
    </xf>
    <xf numFmtId="0" fontId="9" fillId="0" borderId="3" xfId="3" applyFont="1" applyBorder="1" applyAlignment="1">
      <alignment horizontal="center" vertical="center"/>
    </xf>
    <xf numFmtId="0" fontId="9" fillId="0" borderId="3" xfId="0" applyFont="1" applyBorder="1"/>
    <xf numFmtId="0" fontId="9" fillId="0" borderId="3" xfId="4" applyFont="1" applyBorder="1" applyAlignment="1">
      <alignment horizontal="left" vertical="center"/>
    </xf>
    <xf numFmtId="10" fontId="9" fillId="0" borderId="3" xfId="3" applyNumberFormat="1" applyFont="1" applyBorder="1" applyAlignment="1">
      <alignment horizontal="center" vertical="center"/>
    </xf>
    <xf numFmtId="10" fontId="9" fillId="0" borderId="3" xfId="2" applyNumberFormat="1" applyFont="1" applyFill="1" applyBorder="1" applyAlignment="1">
      <alignment horizontal="center" vertical="center"/>
    </xf>
    <xf numFmtId="0" fontId="9" fillId="0" borderId="3" xfId="0" applyFont="1" applyBorder="1" applyAlignment="1">
      <alignment horizontal="left"/>
    </xf>
    <xf numFmtId="14" fontId="9" fillId="0" borderId="3" xfId="3" applyNumberFormat="1" applyFont="1" applyBorder="1"/>
    <xf numFmtId="14" fontId="9" fillId="0" borderId="3" xfId="3" applyNumberFormat="1" applyFont="1" applyBorder="1" applyAlignment="1">
      <alignment horizontal="center" vertical="center"/>
    </xf>
    <xf numFmtId="4" fontId="9" fillId="0" borderId="3" xfId="3" applyNumberFormat="1" applyFont="1" applyBorder="1" applyAlignment="1">
      <alignment horizontal="center" vertical="center" wrapText="1"/>
    </xf>
    <xf numFmtId="0" fontId="9" fillId="0" borderId="3" xfId="4" applyFont="1" applyBorder="1" applyAlignment="1">
      <alignment horizontal="left"/>
    </xf>
    <xf numFmtId="9" fontId="9" fillId="0" borderId="3" xfId="3" applyNumberFormat="1" applyFont="1" applyBorder="1" applyAlignment="1">
      <alignment horizontal="center" vertical="center"/>
    </xf>
    <xf numFmtId="10" fontId="9" fillId="0" borderId="3" xfId="2" applyNumberFormat="1" applyFont="1" applyFill="1" applyBorder="1" applyAlignment="1">
      <alignment horizontal="left" vertical="center"/>
    </xf>
    <xf numFmtId="0" fontId="9" fillId="0" borderId="3" xfId="6" applyFont="1" applyBorder="1"/>
    <xf numFmtId="0" fontId="9" fillId="0" borderId="3" xfId="6" applyFont="1" applyBorder="1" applyAlignment="1">
      <alignment wrapText="1"/>
    </xf>
    <xf numFmtId="2" fontId="9" fillId="0" borderId="3" xfId="3" applyNumberFormat="1" applyFont="1" applyBorder="1" applyAlignment="1">
      <alignment horizontal="center" vertical="center"/>
    </xf>
    <xf numFmtId="0" fontId="9" fillId="0" borderId="3" xfId="0" applyFont="1" applyBorder="1" applyAlignment="1">
      <alignment horizontal="left" wrapText="1"/>
    </xf>
    <xf numFmtId="0" fontId="9" fillId="0" borderId="3" xfId="6" applyFont="1" applyBorder="1" applyAlignment="1">
      <alignment horizontal="left" vertical="center" wrapText="1"/>
    </xf>
    <xf numFmtId="0" fontId="9" fillId="0" borderId="3" xfId="5" applyFont="1" applyBorder="1" applyAlignment="1">
      <alignment horizontal="left" vertical="center" wrapText="1"/>
    </xf>
    <xf numFmtId="0" fontId="9" fillId="0" borderId="3" xfId="4" applyFont="1" applyBorder="1" applyAlignment="1">
      <alignment horizontal="left" vertical="center" wrapText="1"/>
    </xf>
    <xf numFmtId="17" fontId="9" fillId="0" borderId="3" xfId="0" applyNumberFormat="1" applyFont="1" applyBorder="1" applyAlignment="1">
      <alignment horizontal="center" vertical="center"/>
    </xf>
    <xf numFmtId="0" fontId="9" fillId="0" borderId="3" xfId="0" applyFont="1" applyBorder="1" applyAlignment="1">
      <alignment vertical="center" wrapText="1"/>
    </xf>
    <xf numFmtId="0" fontId="9" fillId="0" borderId="3" xfId="4" applyFont="1" applyBorder="1" applyAlignment="1">
      <alignment horizontal="left" vertical="top" wrapText="1"/>
    </xf>
    <xf numFmtId="0" fontId="9" fillId="0" borderId="0" xfId="0" applyFont="1" applyAlignment="1">
      <alignment vertical="top" wrapText="1"/>
    </xf>
    <xf numFmtId="9" fontId="9" fillId="0" borderId="3" xfId="0" applyNumberFormat="1" applyFont="1" applyBorder="1" applyAlignment="1">
      <alignment horizontal="center" vertical="top" wrapText="1"/>
    </xf>
    <xf numFmtId="0" fontId="9" fillId="0" borderId="3" xfId="6" applyFont="1" applyBorder="1" applyAlignment="1">
      <alignment horizontal="left" vertical="top" wrapText="1"/>
    </xf>
    <xf numFmtId="169" fontId="9" fillId="0" borderId="3" xfId="1" applyNumberFormat="1" applyFont="1" applyFill="1" applyBorder="1" applyAlignment="1">
      <alignment vertical="center"/>
    </xf>
    <xf numFmtId="17" fontId="9" fillId="0" borderId="3" xfId="0" applyNumberFormat="1" applyFont="1" applyBorder="1" applyAlignment="1">
      <alignment vertical="center" wrapText="1"/>
    </xf>
    <xf numFmtId="14" fontId="9" fillId="0" borderId="3" xfId="0" applyNumberFormat="1" applyFont="1" applyBorder="1" applyAlignment="1">
      <alignment vertical="center" wrapText="1"/>
    </xf>
    <xf numFmtId="21" fontId="9" fillId="0" borderId="3" xfId="3" applyNumberFormat="1" applyFont="1" applyBorder="1" applyAlignment="1">
      <alignment horizontal="center" vertical="center" wrapText="1"/>
    </xf>
    <xf numFmtId="2" fontId="9" fillId="0" borderId="3" xfId="0" applyNumberFormat="1" applyFont="1" applyBorder="1" applyAlignment="1">
      <alignment vertical="center" wrapText="1"/>
    </xf>
    <xf numFmtId="21" fontId="9" fillId="0" borderId="3" xfId="3" applyNumberFormat="1" applyFont="1" applyBorder="1" applyAlignment="1">
      <alignment horizontal="left" vertical="center" wrapText="1"/>
    </xf>
    <xf numFmtId="22" fontId="9" fillId="0" borderId="3" xfId="3" applyNumberFormat="1" applyFont="1" applyBorder="1" applyAlignment="1">
      <alignment horizontal="center" vertical="center" wrapText="1"/>
    </xf>
    <xf numFmtId="46" fontId="9" fillId="0" borderId="3" xfId="3" applyNumberFormat="1" applyFont="1" applyBorder="1" applyAlignment="1">
      <alignment horizontal="center" vertical="center" wrapText="1"/>
    </xf>
    <xf numFmtId="0" fontId="9" fillId="0" borderId="3" xfId="6" applyFont="1" applyBorder="1" applyAlignment="1">
      <alignment vertical="center" wrapText="1"/>
    </xf>
    <xf numFmtId="2" fontId="9" fillId="0" borderId="3" xfId="3" applyNumberFormat="1" applyFont="1" applyBorder="1" applyAlignment="1">
      <alignment horizontal="center" vertical="top" wrapText="1"/>
    </xf>
    <xf numFmtId="21" fontId="9" fillId="0" borderId="3" xfId="3" applyNumberFormat="1" applyFont="1" applyBorder="1" applyAlignment="1">
      <alignment horizontal="left" vertical="top" wrapText="1"/>
    </xf>
    <xf numFmtId="2" fontId="9" fillId="0" borderId="3" xfId="40" applyNumberFormat="1" applyFont="1" applyBorder="1" applyAlignment="1">
      <alignment horizontal="center" vertical="top" wrapText="1"/>
    </xf>
    <xf numFmtId="0" fontId="9" fillId="0" borderId="3" xfId="4" applyFont="1" applyBorder="1" applyAlignment="1">
      <alignment horizontal="center" vertical="top" wrapText="1"/>
    </xf>
    <xf numFmtId="0" fontId="9" fillId="0" borderId="3" xfId="6" applyFont="1" applyBorder="1" applyAlignment="1">
      <alignment vertical="top" wrapText="1"/>
    </xf>
    <xf numFmtId="9" fontId="9" fillId="0" borderId="3" xfId="0" applyNumberFormat="1" applyFont="1" applyBorder="1" applyAlignment="1">
      <alignment horizontal="left" vertical="top" wrapText="1"/>
    </xf>
    <xf numFmtId="17" fontId="9" fillId="0" borderId="3" xfId="0" applyNumberFormat="1" applyFont="1" applyBorder="1" applyAlignment="1">
      <alignment wrapText="1"/>
    </xf>
    <xf numFmtId="21" fontId="9" fillId="0" borderId="3" xfId="3" applyNumberFormat="1" applyFont="1" applyBorder="1" applyAlignment="1">
      <alignment horizontal="center" vertical="top" wrapText="1"/>
    </xf>
    <xf numFmtId="2" fontId="9" fillId="0" borderId="3" xfId="0" applyNumberFormat="1" applyFont="1" applyBorder="1" applyAlignment="1">
      <alignment vertical="top" wrapText="1"/>
    </xf>
    <xf numFmtId="22" fontId="9" fillId="0" borderId="3" xfId="3" applyNumberFormat="1" applyFont="1" applyBorder="1" applyAlignment="1">
      <alignment horizontal="center" vertical="top" wrapText="1"/>
    </xf>
    <xf numFmtId="46" fontId="9" fillId="0" borderId="3" xfId="3" applyNumberFormat="1" applyFont="1" applyBorder="1" applyAlignment="1">
      <alignment horizontal="center" vertical="top" wrapText="1"/>
    </xf>
    <xf numFmtId="0" fontId="5" fillId="4" borderId="3" xfId="3" applyFont="1" applyFill="1" applyBorder="1" applyAlignment="1">
      <alignment horizontal="center" vertical="center" wrapText="1"/>
    </xf>
    <xf numFmtId="0" fontId="5" fillId="2" borderId="3" xfId="3" applyFont="1" applyFill="1" applyBorder="1" applyAlignment="1">
      <alignment horizontal="center" vertical="center"/>
    </xf>
    <xf numFmtId="0" fontId="7" fillId="0" borderId="0" xfId="3" applyFont="1" applyAlignment="1">
      <alignment horizontal="center" vertical="center" wrapText="1"/>
    </xf>
    <xf numFmtId="0" fontId="8" fillId="0" borderId="0" xfId="0" applyFont="1" applyAlignment="1">
      <alignment vertical="center"/>
    </xf>
    <xf numFmtId="0" fontId="8" fillId="0" borderId="0" xfId="0" applyFont="1"/>
    <xf numFmtId="9" fontId="3" fillId="0" borderId="0" xfId="0" applyNumberFormat="1" applyFont="1"/>
    <xf numFmtId="0" fontId="3" fillId="0" borderId="0" xfId="0" applyFont="1" applyAlignment="1">
      <alignment wrapText="1"/>
    </xf>
    <xf numFmtId="0" fontId="10" fillId="0" borderId="4" xfId="3" applyFont="1" applyBorder="1" applyAlignment="1">
      <alignment horizontal="center" vertical="center" wrapText="1"/>
    </xf>
    <xf numFmtId="0" fontId="15" fillId="0" borderId="4" xfId="0" applyFont="1" applyBorder="1" applyAlignment="1">
      <alignment vertical="center" wrapText="1"/>
    </xf>
    <xf numFmtId="0" fontId="15" fillId="0" borderId="0" xfId="3" applyFont="1" applyAlignment="1">
      <alignment vertical="center" wrapText="1"/>
    </xf>
    <xf numFmtId="0" fontId="15" fillId="0" borderId="0" xfId="3" applyFont="1" applyAlignment="1">
      <alignment horizontal="center" vertical="center"/>
    </xf>
    <xf numFmtId="0" fontId="9" fillId="0" borderId="0" xfId="3" applyFont="1" applyAlignment="1">
      <alignment horizontal="center" wrapText="1"/>
    </xf>
    <xf numFmtId="0" fontId="0" fillId="0" borderId="0" xfId="0" applyAlignment="1">
      <alignment vertical="center" wrapText="1"/>
    </xf>
    <xf numFmtId="0" fontId="0" fillId="0" borderId="0" xfId="0" applyAlignment="1">
      <alignment horizontal="center" vertical="center" wrapText="1"/>
    </xf>
    <xf numFmtId="9" fontId="9" fillId="0" borderId="3" xfId="2" applyFont="1" applyBorder="1" applyAlignment="1">
      <alignment vertical="top" wrapText="1"/>
    </xf>
    <xf numFmtId="0" fontId="5" fillId="2" borderId="3" xfId="3" applyFont="1" applyFill="1" applyBorder="1" applyAlignment="1">
      <alignment vertical="center" wrapText="1"/>
    </xf>
    <xf numFmtId="0" fontId="13" fillId="0" borderId="3" xfId="6" applyFont="1" applyBorder="1" applyAlignment="1">
      <alignment vertical="center" wrapText="1"/>
    </xf>
    <xf numFmtId="0" fontId="12" fillId="0" borderId="3" xfId="3" applyFont="1" applyBorder="1" applyAlignment="1">
      <alignment vertical="center" wrapText="1"/>
    </xf>
    <xf numFmtId="0" fontId="23" fillId="0" borderId="3" xfId="0" applyFont="1" applyBorder="1" applyAlignment="1">
      <alignment vertical="center" wrapText="1"/>
    </xf>
    <xf numFmtId="0" fontId="24" fillId="9" borderId="3" xfId="21" applyFont="1" applyFill="1" applyBorder="1" applyAlignment="1">
      <alignment horizontal="left" vertical="center" wrapText="1"/>
    </xf>
    <xf numFmtId="0" fontId="5" fillId="2" borderId="0" xfId="3" applyFont="1" applyFill="1" applyAlignment="1">
      <alignment vertical="center" wrapText="1"/>
    </xf>
    <xf numFmtId="0" fontId="9" fillId="0" borderId="0" xfId="0" applyFont="1" applyAlignment="1">
      <alignment horizontal="left" vertical="center" wrapText="1"/>
    </xf>
    <xf numFmtId="0" fontId="9" fillId="0" borderId="0" xfId="0" applyFont="1" applyAlignment="1">
      <alignment horizontal="left" vertical="center"/>
    </xf>
    <xf numFmtId="0" fontId="9" fillId="0" borderId="0" xfId="3" applyFont="1" applyAlignment="1">
      <alignment horizontal="center" vertical="center" wrapText="1"/>
    </xf>
    <xf numFmtId="0" fontId="9" fillId="0" borderId="0" xfId="0" applyFont="1" applyAlignment="1">
      <alignment horizontal="center" vertical="center"/>
    </xf>
    <xf numFmtId="0" fontId="9" fillId="0" borderId="0" xfId="0" applyFont="1" applyAlignment="1">
      <alignment horizontal="center" vertical="center" wrapText="1"/>
    </xf>
    <xf numFmtId="0" fontId="9" fillId="0" borderId="0" xfId="0" applyFont="1" applyAlignment="1">
      <alignment vertical="center"/>
    </xf>
    <xf numFmtId="0" fontId="9" fillId="0" borderId="0" xfId="0" applyFont="1" applyAlignment="1">
      <alignment vertical="center" wrapText="1"/>
    </xf>
    <xf numFmtId="0" fontId="9" fillId="0" borderId="0" xfId="3" applyFont="1" applyAlignment="1">
      <alignment vertical="center" wrapText="1"/>
    </xf>
    <xf numFmtId="0" fontId="25" fillId="0" borderId="3" xfId="0" applyFont="1" applyBorder="1" applyAlignment="1">
      <alignment vertical="center"/>
    </xf>
    <xf numFmtId="0" fontId="26" fillId="0" borderId="0" xfId="0" applyFont="1"/>
    <xf numFmtId="0" fontId="29" fillId="0" borderId="0" xfId="40" applyFont="1" applyAlignment="1">
      <alignment vertical="center"/>
    </xf>
    <xf numFmtId="0" fontId="28" fillId="0" borderId="0" xfId="40" applyFont="1" applyAlignment="1">
      <alignment horizontal="center" vertical="center"/>
    </xf>
    <xf numFmtId="0" fontId="28" fillId="0" borderId="3" xfId="40" applyFont="1" applyBorder="1" applyAlignment="1">
      <alignment horizontal="center" vertical="center"/>
    </xf>
    <xf numFmtId="0" fontId="28" fillId="0" borderId="3" xfId="40" applyFont="1" applyBorder="1" applyAlignment="1">
      <alignment horizontal="left" vertical="center"/>
    </xf>
    <xf numFmtId="0" fontId="29" fillId="0" borderId="3" xfId="40" applyFont="1" applyBorder="1" applyAlignment="1">
      <alignment horizontal="center" vertical="center"/>
    </xf>
    <xf numFmtId="0" fontId="29" fillId="0" borderId="3" xfId="40" applyFont="1" applyBorder="1" applyAlignment="1">
      <alignment horizontal="left" vertical="center"/>
    </xf>
    <xf numFmtId="0" fontId="29" fillId="0" borderId="3" xfId="40" applyFont="1" applyBorder="1" applyAlignment="1">
      <alignment horizontal="justify" vertical="center" wrapText="1"/>
    </xf>
    <xf numFmtId="0" fontId="30" fillId="0" borderId="3" xfId="5" applyFont="1" applyBorder="1" applyAlignment="1">
      <alignment horizontal="left" vertical="center" wrapText="1"/>
    </xf>
    <xf numFmtId="0" fontId="31" fillId="0" borderId="3" xfId="5" applyFont="1" applyBorder="1" applyAlignment="1">
      <alignment horizontal="left" vertical="center"/>
    </xf>
    <xf numFmtId="0" fontId="31" fillId="0" borderId="3" xfId="4" applyFont="1" applyBorder="1" applyAlignment="1">
      <alignment horizontal="left" vertical="center"/>
    </xf>
    <xf numFmtId="0" fontId="31" fillId="0" borderId="3" xfId="40" applyFont="1" applyBorder="1" applyAlignment="1">
      <alignment horizontal="left" vertical="center"/>
    </xf>
    <xf numFmtId="0" fontId="33" fillId="0" borderId="3" xfId="41" applyFont="1" applyBorder="1" applyAlignment="1">
      <alignment horizontal="justify" vertical="center" wrapText="1"/>
    </xf>
    <xf numFmtId="0" fontId="29" fillId="0" borderId="3" xfId="40" applyFont="1" applyBorder="1" applyAlignment="1">
      <alignment horizontal="left" vertical="center" wrapText="1"/>
    </xf>
    <xf numFmtId="0" fontId="33" fillId="0" borderId="3" xfId="41" quotePrefix="1" applyFont="1" applyBorder="1" applyAlignment="1">
      <alignment horizontal="left" vertical="center" wrapText="1"/>
    </xf>
    <xf numFmtId="0" fontId="29" fillId="0" borderId="3" xfId="41" applyFont="1" applyBorder="1"/>
    <xf numFmtId="0" fontId="30" fillId="0" borderId="3" xfId="42" applyFont="1" applyBorder="1" applyAlignment="1">
      <alignment wrapText="1"/>
    </xf>
    <xf numFmtId="0" fontId="31" fillId="0" borderId="3" xfId="42" applyFont="1" applyBorder="1" applyAlignment="1">
      <alignment horizontal="left" vertical="center"/>
    </xf>
    <xf numFmtId="0" fontId="31" fillId="0" borderId="3" xfId="42" applyFont="1" applyBorder="1" applyAlignment="1">
      <alignment horizontal="left" vertical="center" wrapText="1"/>
    </xf>
    <xf numFmtId="0" fontId="30" fillId="0" borderId="3" xfId="42" applyFont="1" applyBorder="1" applyAlignment="1">
      <alignment vertical="center" wrapText="1"/>
    </xf>
    <xf numFmtId="0" fontId="29" fillId="10" borderId="3" xfId="40" applyFont="1" applyFill="1" applyBorder="1" applyAlignment="1">
      <alignment horizontal="center" vertical="center"/>
    </xf>
    <xf numFmtId="0" fontId="29" fillId="10" borderId="3" xfId="40" applyFont="1" applyFill="1" applyBorder="1" applyAlignment="1">
      <alignment horizontal="left" vertical="center"/>
    </xf>
    <xf numFmtId="0" fontId="29" fillId="10" borderId="3" xfId="40" applyFont="1" applyFill="1" applyBorder="1"/>
    <xf numFmtId="0" fontId="29" fillId="0" borderId="0" xfId="40" applyFont="1"/>
    <xf numFmtId="0" fontId="29" fillId="0" borderId="0" xfId="40" applyFont="1" applyAlignment="1">
      <alignment horizontal="center" vertical="center"/>
    </xf>
    <xf numFmtId="0" fontId="29" fillId="0" borderId="0" xfId="40" applyFont="1" applyAlignment="1">
      <alignment horizontal="left" vertical="center"/>
    </xf>
    <xf numFmtId="0" fontId="21" fillId="0" borderId="0" xfId="40" applyFont="1" applyAlignment="1">
      <alignment horizontal="center"/>
    </xf>
    <xf numFmtId="0" fontId="36" fillId="0" borderId="0" xfId="40" applyFont="1" applyAlignment="1">
      <alignment horizontal="center" vertical="center"/>
    </xf>
    <xf numFmtId="0" fontId="35" fillId="0" borderId="3" xfId="40" applyFont="1" applyBorder="1" applyAlignment="1">
      <alignment horizontal="center" vertical="center" wrapText="1"/>
    </xf>
    <xf numFmtId="0" fontId="35" fillId="0" borderId="3" xfId="40" applyFont="1" applyBorder="1" applyAlignment="1">
      <alignment horizontal="center" vertical="center"/>
    </xf>
    <xf numFmtId="0" fontId="35" fillId="0" borderId="9" xfId="40" applyFont="1" applyBorder="1" applyAlignment="1">
      <alignment horizontal="left" vertical="center"/>
    </xf>
    <xf numFmtId="0" fontId="21" fillId="0" borderId="3" xfId="40" applyFont="1" applyBorder="1" applyAlignment="1">
      <alignment horizontal="center" vertical="center"/>
    </xf>
    <xf numFmtId="0" fontId="21" fillId="0" borderId="8" xfId="40" applyFont="1" applyBorder="1" applyAlignment="1">
      <alignment horizontal="left" vertical="center"/>
    </xf>
    <xf numFmtId="0" fontId="3" fillId="0" borderId="3" xfId="41" applyFont="1" applyBorder="1" applyAlignment="1">
      <alignment horizontal="center" vertical="center"/>
    </xf>
    <xf numFmtId="0" fontId="21" fillId="0" borderId="10" xfId="40" applyFont="1" applyBorder="1" applyAlignment="1">
      <alignment horizontal="center" vertical="center"/>
    </xf>
    <xf numFmtId="0" fontId="21" fillId="0" borderId="3" xfId="40" applyFont="1" applyBorder="1" applyAlignment="1">
      <alignment horizontal="center" vertical="center" wrapText="1"/>
    </xf>
    <xf numFmtId="0" fontId="12" fillId="0" borderId="8" xfId="5" applyFont="1" applyBorder="1" applyAlignment="1">
      <alignment horizontal="left" vertical="center" wrapText="1"/>
    </xf>
    <xf numFmtId="0" fontId="3" fillId="0" borderId="3" xfId="41" applyFont="1" applyBorder="1" applyAlignment="1">
      <alignment horizontal="center" vertical="center" wrapText="1"/>
    </xf>
    <xf numFmtId="0" fontId="9" fillId="0" borderId="8" xfId="4" applyFont="1" applyBorder="1" applyAlignment="1">
      <alignment horizontal="left" vertical="center"/>
    </xf>
    <xf numFmtId="0" fontId="9" fillId="0" borderId="8" xfId="40" applyFont="1" applyBorder="1" applyAlignment="1">
      <alignment horizontal="left" vertical="center"/>
    </xf>
    <xf numFmtId="0" fontId="21" fillId="0" borderId="8" xfId="40" applyFont="1" applyBorder="1" applyAlignment="1">
      <alignment horizontal="left" vertical="center" wrapText="1"/>
    </xf>
    <xf numFmtId="0" fontId="35" fillId="0" borderId="8" xfId="40" applyFont="1" applyBorder="1" applyAlignment="1">
      <alignment horizontal="left" vertical="center"/>
    </xf>
    <xf numFmtId="0" fontId="13" fillId="0" borderId="0" xfId="42" applyFont="1" applyAlignment="1">
      <alignment horizontal="left" wrapText="1"/>
    </xf>
    <xf numFmtId="0" fontId="21" fillId="0" borderId="0" xfId="40" applyFont="1" applyAlignment="1">
      <alignment horizontal="center" vertical="center"/>
    </xf>
    <xf numFmtId="0" fontId="9" fillId="0" borderId="3" xfId="41" applyFont="1" applyBorder="1" applyAlignment="1">
      <alignment horizontal="center" vertical="center"/>
    </xf>
    <xf numFmtId="0" fontId="13" fillId="0" borderId="8" xfId="42" applyFont="1" applyBorder="1" applyAlignment="1">
      <alignment horizontal="left" wrapText="1"/>
    </xf>
    <xf numFmtId="0" fontId="9" fillId="0" borderId="8" xfId="42" applyFont="1" applyBorder="1" applyAlignment="1">
      <alignment horizontal="left" vertical="center"/>
    </xf>
    <xf numFmtId="0" fontId="9" fillId="0" borderId="8" xfId="42" applyFont="1" applyBorder="1" applyAlignment="1">
      <alignment horizontal="left" vertical="center" wrapText="1"/>
    </xf>
    <xf numFmtId="0" fontId="13" fillId="0" borderId="8" xfId="42" applyFont="1" applyBorder="1" applyAlignment="1">
      <alignment horizontal="left" vertical="center" wrapText="1"/>
    </xf>
    <xf numFmtId="0" fontId="9" fillId="0" borderId="8" xfId="5" applyFont="1" applyBorder="1" applyAlignment="1">
      <alignment horizontal="left" vertical="center"/>
    </xf>
    <xf numFmtId="0" fontId="29" fillId="10" borderId="3" xfId="40" applyFont="1" applyFill="1" applyBorder="1" applyAlignment="1">
      <alignment horizontal="center"/>
    </xf>
    <xf numFmtId="0" fontId="21" fillId="0" borderId="0" xfId="40" applyFont="1" applyAlignment="1">
      <alignment horizontal="left"/>
    </xf>
    <xf numFmtId="0" fontId="38" fillId="0" borderId="0" xfId="42" applyFont="1" applyAlignment="1">
      <alignment vertical="center" wrapText="1"/>
    </xf>
    <xf numFmtId="0" fontId="37" fillId="0" borderId="0" xfId="42" applyFont="1" applyAlignment="1">
      <alignment horizontal="center" vertical="center" wrapText="1"/>
    </xf>
    <xf numFmtId="0" fontId="38" fillId="0" borderId="3" xfId="42" applyFont="1" applyBorder="1" applyAlignment="1">
      <alignment horizontal="left" vertical="center" wrapText="1"/>
    </xf>
    <xf numFmtId="2" fontId="38" fillId="0" borderId="3" xfId="42" applyNumberFormat="1" applyFont="1" applyBorder="1" applyAlignment="1">
      <alignment horizontal="center" vertical="center" wrapText="1"/>
    </xf>
    <xf numFmtId="0" fontId="38" fillId="0" borderId="3" xfId="42" applyFont="1" applyBorder="1" applyAlignment="1">
      <alignment vertical="center" wrapText="1"/>
    </xf>
    <xf numFmtId="0" fontId="38" fillId="0" borderId="3" xfId="42" applyFont="1" applyBorder="1" applyAlignment="1">
      <alignment horizontal="center" vertical="center" wrapText="1"/>
    </xf>
    <xf numFmtId="0" fontId="38" fillId="5" borderId="3" xfId="42" applyFont="1" applyFill="1" applyBorder="1" applyAlignment="1">
      <alignment horizontal="left" vertical="center" wrapText="1"/>
    </xf>
    <xf numFmtId="2" fontId="38" fillId="5" borderId="3" xfId="42" applyNumberFormat="1" applyFont="1" applyFill="1" applyBorder="1" applyAlignment="1">
      <alignment horizontal="center" vertical="center" wrapText="1"/>
    </xf>
    <xf numFmtId="0" fontId="38" fillId="5" borderId="0" xfId="42" applyFont="1" applyFill="1" applyAlignment="1">
      <alignment vertical="center" wrapText="1"/>
    </xf>
    <xf numFmtId="0" fontId="40" fillId="0" borderId="3" xfId="42" applyFont="1" applyBorder="1" applyAlignment="1">
      <alignment horizontal="center" vertical="center" wrapText="1"/>
    </xf>
    <xf numFmtId="0" fontId="40" fillId="0" borderId="3" xfId="42" applyFont="1" applyBorder="1" applyAlignment="1">
      <alignment horizontal="left" vertical="center" wrapText="1"/>
    </xf>
    <xf numFmtId="2" fontId="39" fillId="0" borderId="3" xfId="42" applyNumberFormat="1" applyFont="1" applyBorder="1" applyAlignment="1">
      <alignment horizontal="center" vertical="center" wrapText="1"/>
    </xf>
    <xf numFmtId="0" fontId="39" fillId="0" borderId="0" xfId="42" applyFont="1" applyAlignment="1">
      <alignment vertical="center" wrapText="1"/>
    </xf>
    <xf numFmtId="0" fontId="39" fillId="0" borderId="0" xfId="42" applyFont="1" applyAlignment="1">
      <alignment horizontal="center" vertical="center" wrapText="1"/>
    </xf>
    <xf numFmtId="2" fontId="39" fillId="0" borderId="0" xfId="42" applyNumberFormat="1" applyFont="1" applyAlignment="1">
      <alignment vertical="center" wrapText="1"/>
    </xf>
    <xf numFmtId="0" fontId="41" fillId="0" borderId="0" xfId="42" applyFont="1" applyAlignment="1">
      <alignment horizontal="center"/>
    </xf>
    <xf numFmtId="0" fontId="40" fillId="0" borderId="3" xfId="42" applyFont="1" applyBorder="1" applyAlignment="1">
      <alignment vertical="center" wrapText="1"/>
    </xf>
    <xf numFmtId="0" fontId="42" fillId="0" borderId="3" xfId="42" applyFont="1" applyBorder="1" applyAlignment="1">
      <alignment horizontal="center" vertical="center" wrapText="1"/>
    </xf>
    <xf numFmtId="0" fontId="43" fillId="0" borderId="3" xfId="42" applyFont="1" applyBorder="1" applyAlignment="1">
      <alignment vertical="center" wrapText="1"/>
    </xf>
    <xf numFmtId="0" fontId="43" fillId="0" borderId="3" xfId="42" applyFont="1" applyBorder="1" applyAlignment="1">
      <alignment horizontal="center" vertical="center" wrapText="1"/>
    </xf>
    <xf numFmtId="2" fontId="42" fillId="0" borderId="3" xfId="42" applyNumberFormat="1" applyFont="1" applyBorder="1" applyAlignment="1">
      <alignment horizontal="center" vertical="center" wrapText="1"/>
    </xf>
    <xf numFmtId="0" fontId="44" fillId="0" borderId="0" xfId="42" applyFont="1" applyAlignment="1">
      <alignment vertical="center" wrapText="1"/>
    </xf>
    <xf numFmtId="0" fontId="38" fillId="0" borderId="0" xfId="42" applyFont="1" applyAlignment="1">
      <alignment horizontal="center" vertical="center" wrapText="1"/>
    </xf>
    <xf numFmtId="0" fontId="46" fillId="0" borderId="0" xfId="42" applyFont="1" applyAlignment="1">
      <alignment horizontal="center" vertical="center" wrapText="1"/>
    </xf>
    <xf numFmtId="0" fontId="47" fillId="0" borderId="3" xfId="42" applyFont="1" applyBorder="1" applyAlignment="1">
      <alignment horizontal="center" vertical="center" wrapText="1"/>
    </xf>
    <xf numFmtId="2" fontId="48" fillId="0" borderId="3" xfId="42" applyNumberFormat="1" applyFont="1" applyBorder="1" applyAlignment="1">
      <alignment horizontal="center" vertical="center" wrapText="1"/>
    </xf>
    <xf numFmtId="2" fontId="47" fillId="0" borderId="3" xfId="42" applyNumberFormat="1" applyFont="1" applyBorder="1" applyAlignment="1">
      <alignment horizontal="center" vertical="center" wrapText="1"/>
    </xf>
    <xf numFmtId="0" fontId="49" fillId="0" borderId="0" xfId="40" applyFont="1" applyAlignment="1">
      <alignment vertical="center"/>
    </xf>
    <xf numFmtId="0" fontId="50" fillId="0" borderId="0" xfId="40" applyFont="1" applyAlignment="1">
      <alignment vertical="center"/>
    </xf>
    <xf numFmtId="0" fontId="35" fillId="0" borderId="0" xfId="40" applyFont="1" applyAlignment="1">
      <alignment vertical="center"/>
    </xf>
    <xf numFmtId="0" fontId="51" fillId="0" borderId="3" xfId="40" applyFont="1" applyBorder="1" applyAlignment="1">
      <alignment vertical="center"/>
    </xf>
    <xf numFmtId="0" fontId="49" fillId="0" borderId="0" xfId="40" applyFont="1" applyAlignment="1">
      <alignment vertical="center" wrapText="1"/>
    </xf>
    <xf numFmtId="0" fontId="52" fillId="0" borderId="3" xfId="40" applyFont="1" applyBorder="1" applyAlignment="1">
      <alignment vertical="center"/>
    </xf>
    <xf numFmtId="0" fontId="24" fillId="0" borderId="3" xfId="5" applyFont="1" applyBorder="1" applyAlignment="1">
      <alignment vertical="center" wrapText="1"/>
    </xf>
    <xf numFmtId="0" fontId="50" fillId="0" borderId="3" xfId="40" applyFont="1" applyBorder="1" applyAlignment="1">
      <alignment horizontal="left" vertical="center" wrapText="1"/>
    </xf>
    <xf numFmtId="0" fontId="50" fillId="0" borderId="3" xfId="40" applyFont="1" applyBorder="1" applyAlignment="1">
      <alignment horizontal="justify" vertical="center"/>
    </xf>
    <xf numFmtId="0" fontId="50" fillId="0" borderId="3" xfId="40" applyFont="1" applyBorder="1" applyAlignment="1">
      <alignment horizontal="center" vertical="center" wrapText="1"/>
    </xf>
    <xf numFmtId="0" fontId="24" fillId="0" borderId="3" xfId="40" applyFont="1" applyBorder="1" applyAlignment="1">
      <alignment vertical="center" wrapText="1"/>
    </xf>
    <xf numFmtId="0" fontId="50" fillId="0" borderId="3" xfId="40" applyFont="1" applyBorder="1" applyAlignment="1">
      <alignment vertical="center"/>
    </xf>
    <xf numFmtId="0" fontId="50" fillId="0" borderId="3" xfId="40" applyFont="1" applyBorder="1" applyAlignment="1">
      <alignment horizontal="justify" vertical="center" wrapText="1"/>
    </xf>
    <xf numFmtId="0" fontId="50" fillId="8" borderId="3" xfId="4" applyFont="1" applyFill="1" applyBorder="1" applyAlignment="1">
      <alignment horizontal="center" vertical="center" wrapText="1"/>
    </xf>
    <xf numFmtId="0" fontId="49" fillId="0" borderId="0" xfId="40" applyFont="1" applyAlignment="1">
      <alignment horizontal="center" vertical="center"/>
    </xf>
    <xf numFmtId="0" fontId="50" fillId="0" borderId="3" xfId="43" applyFont="1" applyBorder="1" applyAlignment="1">
      <alignment horizontal="center" vertical="center"/>
    </xf>
    <xf numFmtId="0" fontId="49" fillId="0" borderId="0" xfId="40" applyFont="1" applyAlignment="1">
      <alignment horizontal="center" vertical="center" wrapText="1"/>
    </xf>
    <xf numFmtId="0" fontId="50" fillId="0" borderId="3" xfId="40" applyFont="1" applyBorder="1" applyAlignment="1">
      <alignment vertical="center" wrapText="1"/>
    </xf>
    <xf numFmtId="0" fontId="50" fillId="0" borderId="3" xfId="43" applyFont="1" applyBorder="1" applyAlignment="1">
      <alignment horizontal="center" vertical="center" wrapText="1"/>
    </xf>
    <xf numFmtId="0" fontId="50" fillId="0" borderId="0" xfId="40" applyFont="1" applyAlignment="1">
      <alignment vertical="center" wrapText="1"/>
    </xf>
    <xf numFmtId="0" fontId="24" fillId="0" borderId="3" xfId="4" applyFont="1" applyBorder="1" applyAlignment="1">
      <alignment vertical="center" wrapText="1"/>
    </xf>
    <xf numFmtId="0" fontId="53" fillId="0" borderId="3" xfId="41" applyFont="1" applyBorder="1" applyAlignment="1">
      <alignment horizontal="center" vertical="center"/>
    </xf>
    <xf numFmtId="0" fontId="24" fillId="0" borderId="3" xfId="42" applyFont="1" applyBorder="1" applyAlignment="1">
      <alignment vertical="center" wrapText="1"/>
    </xf>
    <xf numFmtId="0" fontId="35" fillId="0" borderId="0" xfId="40" applyFont="1" applyAlignment="1">
      <alignment horizontal="center" vertical="center"/>
    </xf>
    <xf numFmtId="0" fontId="50" fillId="0" borderId="0" xfId="40" applyFont="1" applyAlignment="1">
      <alignment horizontal="center" vertical="center"/>
    </xf>
    <xf numFmtId="0" fontId="54" fillId="0" borderId="0" xfId="40" applyFont="1"/>
    <xf numFmtId="0" fontId="1" fillId="0" borderId="0" xfId="40" applyFont="1"/>
    <xf numFmtId="0" fontId="55" fillId="0" borderId="0" xfId="40" applyFont="1"/>
    <xf numFmtId="0" fontId="55" fillId="6" borderId="3" xfId="40" applyFont="1" applyFill="1" applyBorder="1" applyAlignment="1">
      <alignment horizontal="center" vertical="center" wrapText="1"/>
    </xf>
    <xf numFmtId="0" fontId="55" fillId="0" borderId="3" xfId="40" applyFont="1" applyBorder="1" applyAlignment="1">
      <alignment horizontal="center" vertical="center"/>
    </xf>
    <xf numFmtId="0" fontId="55" fillId="0" borderId="3" xfId="40" applyFont="1" applyBorder="1" applyAlignment="1">
      <alignment horizontal="center" vertical="center" wrapText="1"/>
    </xf>
    <xf numFmtId="0" fontId="10" fillId="0" borderId="3" xfId="40" applyFont="1" applyBorder="1" applyAlignment="1">
      <alignment horizontal="center" vertical="center"/>
    </xf>
    <xf numFmtId="0" fontId="1" fillId="0" borderId="3" xfId="40" applyFont="1" applyBorder="1" applyAlignment="1">
      <alignment horizontal="center" vertical="center"/>
    </xf>
    <xf numFmtId="0" fontId="9" fillId="0" borderId="3" xfId="40" applyFont="1" applyBorder="1" applyAlignment="1">
      <alignment horizontal="center" vertical="center" wrapText="1"/>
    </xf>
    <xf numFmtId="17" fontId="1" fillId="0" borderId="3" xfId="40" applyNumberFormat="1" applyBorder="1" applyAlignment="1">
      <alignment horizontal="justify" vertical="center"/>
    </xf>
    <xf numFmtId="0" fontId="9" fillId="0" borderId="3" xfId="40" applyFont="1" applyBorder="1" applyAlignment="1">
      <alignment horizontal="justify" vertical="center"/>
    </xf>
    <xf numFmtId="0" fontId="9" fillId="0" borderId="3" xfId="40" applyFont="1" applyBorder="1" applyAlignment="1">
      <alignment wrapText="1"/>
    </xf>
    <xf numFmtId="0" fontId="1" fillId="0" borderId="3" xfId="40" applyFont="1" applyBorder="1" applyAlignment="1">
      <alignment horizontal="center"/>
    </xf>
    <xf numFmtId="0" fontId="9" fillId="0" borderId="3" xfId="40" applyFont="1" applyBorder="1" applyAlignment="1">
      <alignment horizontal="center"/>
    </xf>
    <xf numFmtId="0" fontId="1" fillId="0" borderId="3" xfId="40" applyFont="1" applyBorder="1" applyAlignment="1">
      <alignment horizontal="center" vertical="center" wrapText="1"/>
    </xf>
    <xf numFmtId="0" fontId="9" fillId="0" borderId="3" xfId="40" applyFont="1" applyBorder="1" applyAlignment="1">
      <alignment horizontal="left"/>
    </xf>
    <xf numFmtId="0" fontId="1" fillId="0" borderId="3" xfId="40" applyFont="1" applyBorder="1" applyAlignment="1">
      <alignment horizontal="justify" vertical="center"/>
    </xf>
    <xf numFmtId="0" fontId="9" fillId="0" borderId="3" xfId="40" applyFont="1" applyBorder="1" applyAlignment="1">
      <alignment horizontal="left" vertical="center" wrapText="1"/>
    </xf>
    <xf numFmtId="0" fontId="1" fillId="0" borderId="3" xfId="43" applyFont="1" applyBorder="1" applyAlignment="1">
      <alignment horizontal="center" vertical="center"/>
    </xf>
    <xf numFmtId="0" fontId="9" fillId="0" borderId="3" xfId="40" applyFont="1" applyBorder="1" applyAlignment="1">
      <alignment horizontal="justify" vertical="center" wrapText="1"/>
    </xf>
    <xf numFmtId="0" fontId="9" fillId="0" borderId="3" xfId="42" applyFont="1" applyBorder="1" applyAlignment="1">
      <alignment vertical="center" wrapText="1"/>
    </xf>
    <xf numFmtId="0" fontId="9" fillId="0" borderId="3" xfId="40" applyFont="1" applyBorder="1" applyAlignment="1">
      <alignment vertical="center" wrapText="1"/>
    </xf>
    <xf numFmtId="14" fontId="1" fillId="0" borderId="3" xfId="40" applyNumberFormat="1" applyFont="1" applyBorder="1" applyAlignment="1">
      <alignment horizontal="center" vertical="center"/>
    </xf>
    <xf numFmtId="0" fontId="9" fillId="0" borderId="3" xfId="40" applyFont="1" applyBorder="1" applyAlignment="1">
      <alignment horizontal="justify"/>
    </xf>
    <xf numFmtId="0" fontId="21" fillId="0" borderId="3" xfId="40" applyFont="1" applyBorder="1" applyAlignment="1">
      <alignment vertical="center"/>
    </xf>
    <xf numFmtId="0" fontId="27" fillId="0" borderId="0" xfId="40" applyFont="1" applyAlignment="1">
      <alignment horizontal="center"/>
    </xf>
    <xf numFmtId="0" fontId="1" fillId="0" borderId="0" xfId="40" applyFont="1" applyAlignment="1">
      <alignment horizontal="center"/>
    </xf>
    <xf numFmtId="0" fontId="1" fillId="0" borderId="0" xfId="43" applyFont="1" applyAlignment="1">
      <alignment horizontal="center"/>
    </xf>
    <xf numFmtId="0" fontId="1" fillId="0" borderId="0" xfId="43" applyFont="1"/>
    <xf numFmtId="0" fontId="1" fillId="0" borderId="0" xfId="40" applyFont="1" applyAlignment="1">
      <alignment horizontal="center" vertical="center"/>
    </xf>
    <xf numFmtId="0" fontId="1" fillId="0" borderId="0" xfId="40" applyFont="1" applyAlignment="1">
      <alignment horizontal="justify" vertical="center"/>
    </xf>
    <xf numFmtId="0" fontId="32" fillId="0" borderId="0" xfId="41"/>
    <xf numFmtId="0" fontId="28" fillId="0" borderId="15" xfId="41" applyFont="1" applyBorder="1" applyAlignment="1">
      <alignment horizontal="justify" vertical="center" wrapText="1"/>
    </xf>
    <xf numFmtId="0" fontId="28" fillId="0" borderId="16" xfId="41" applyFont="1" applyBorder="1" applyAlignment="1">
      <alignment horizontal="justify" vertical="center" wrapText="1"/>
    </xf>
    <xf numFmtId="0" fontId="29" fillId="0" borderId="17" xfId="41" applyFont="1" applyBorder="1" applyAlignment="1">
      <alignment horizontal="justify" vertical="center" wrapText="1"/>
    </xf>
    <xf numFmtId="0" fontId="29" fillId="0" borderId="18" xfId="41" applyFont="1" applyBorder="1" applyAlignment="1">
      <alignment horizontal="justify" vertical="center" wrapText="1"/>
    </xf>
    <xf numFmtId="0" fontId="56" fillId="0" borderId="14" xfId="41" applyFont="1" applyBorder="1" applyAlignment="1">
      <alignment vertical="center" wrapText="1"/>
    </xf>
    <xf numFmtId="0" fontId="29" fillId="0" borderId="16" xfId="41" applyFont="1" applyBorder="1" applyAlignment="1">
      <alignment horizontal="justify" vertical="center" wrapText="1"/>
    </xf>
    <xf numFmtId="0" fontId="28" fillId="0" borderId="17" xfId="41" applyFont="1" applyBorder="1" applyAlignment="1">
      <alignment horizontal="justify" vertical="center" wrapText="1"/>
    </xf>
    <xf numFmtId="0" fontId="33" fillId="0" borderId="18" xfId="41" applyFont="1" applyBorder="1" applyAlignment="1">
      <alignment horizontal="justify" vertical="center" wrapText="1"/>
    </xf>
    <xf numFmtId="0" fontId="28" fillId="0" borderId="20" xfId="41" applyFont="1" applyBorder="1" applyAlignment="1">
      <alignment horizontal="justify" vertical="center" wrapText="1"/>
    </xf>
    <xf numFmtId="0" fontId="32" fillId="0" borderId="0" xfId="41" applyAlignment="1">
      <alignment horizontal="left" vertical="top"/>
    </xf>
    <xf numFmtId="0" fontId="58" fillId="0" borderId="25" xfId="41" applyFont="1" applyBorder="1" applyAlignment="1">
      <alignment horizontal="center" vertical="top" wrapText="1"/>
    </xf>
    <xf numFmtId="0" fontId="59" fillId="0" borderId="25" xfId="41" applyFont="1" applyBorder="1" applyAlignment="1">
      <alignment horizontal="center" vertical="top" wrapText="1"/>
    </xf>
    <xf numFmtId="0" fontId="59" fillId="0" borderId="25" xfId="41" applyFont="1" applyBorder="1" applyAlignment="1">
      <alignment horizontal="left" vertical="top" wrapText="1" indent="1"/>
    </xf>
    <xf numFmtId="0" fontId="59" fillId="0" borderId="25" xfId="41" applyFont="1" applyBorder="1" applyAlignment="1">
      <alignment horizontal="center" vertical="center" wrapText="1"/>
    </xf>
    <xf numFmtId="0" fontId="59" fillId="0" borderId="25" xfId="41" applyFont="1" applyBorder="1" applyAlignment="1">
      <alignment horizontal="left" vertical="center" wrapText="1" indent="2"/>
    </xf>
    <xf numFmtId="0" fontId="59" fillId="0" borderId="25" xfId="41" applyFont="1" applyBorder="1" applyAlignment="1">
      <alignment horizontal="left" vertical="top" wrapText="1"/>
    </xf>
    <xf numFmtId="0" fontId="59" fillId="0" borderId="25" xfId="41" applyFont="1" applyBorder="1" applyAlignment="1">
      <alignment horizontal="left" vertical="top" wrapText="1" indent="2"/>
    </xf>
    <xf numFmtId="0" fontId="59" fillId="0" borderId="25" xfId="41" applyFont="1" applyBorder="1" applyAlignment="1">
      <alignment horizontal="left" vertical="top" wrapText="1" indent="3"/>
    </xf>
    <xf numFmtId="0" fontId="58" fillId="0" borderId="25" xfId="41" applyFont="1" applyBorder="1" applyAlignment="1">
      <alignment horizontal="center" vertical="center" wrapText="1"/>
    </xf>
    <xf numFmtId="0" fontId="58" fillId="0" borderId="25" xfId="41" applyFont="1" applyBorder="1" applyAlignment="1">
      <alignment horizontal="left" vertical="center" wrapText="1" indent="3"/>
    </xf>
    <xf numFmtId="0" fontId="15" fillId="0" borderId="0" xfId="43" applyFont="1" applyAlignment="1">
      <alignment horizontal="center" vertical="center"/>
    </xf>
    <xf numFmtId="0" fontId="91" fillId="0" borderId="0" xfId="43" applyFont="1" applyAlignment="1">
      <alignment horizontal="center" vertical="center"/>
    </xf>
    <xf numFmtId="2" fontId="91" fillId="37" borderId="3" xfId="43" applyNumberFormat="1" applyFont="1" applyFill="1" applyBorder="1" applyAlignment="1">
      <alignment horizontal="center" vertical="center" wrapText="1"/>
    </xf>
    <xf numFmtId="0" fontId="91" fillId="37" borderId="3" xfId="43" applyFont="1" applyFill="1" applyBorder="1" applyAlignment="1">
      <alignment horizontal="center" vertical="center" wrapText="1"/>
    </xf>
    <xf numFmtId="0" fontId="91" fillId="0" borderId="0" xfId="43" applyFont="1" applyAlignment="1">
      <alignment horizontal="center" vertical="center" wrapText="1"/>
    </xf>
    <xf numFmtId="2" fontId="91" fillId="10" borderId="3" xfId="43" applyNumberFormat="1" applyFont="1" applyFill="1" applyBorder="1" applyAlignment="1">
      <alignment horizontal="center" vertical="center" wrapText="1"/>
    </xf>
    <xf numFmtId="0" fontId="91" fillId="10" borderId="3" xfId="43" applyFont="1" applyFill="1" applyBorder="1" applyAlignment="1">
      <alignment horizontal="center" vertical="center" wrapText="1"/>
    </xf>
    <xf numFmtId="1" fontId="15" fillId="0" borderId="3" xfId="43" applyNumberFormat="1" applyFont="1" applyFill="1" applyBorder="1" applyAlignment="1">
      <alignment horizontal="center" vertical="center"/>
    </xf>
    <xf numFmtId="2" fontId="15" fillId="0" borderId="3" xfId="43" applyNumberFormat="1" applyFont="1" applyBorder="1" applyAlignment="1">
      <alignment horizontal="left" vertical="center" wrapText="1"/>
    </xf>
    <xf numFmtId="2" fontId="1" fillId="0" borderId="3" xfId="43" applyNumberFormat="1" applyFont="1" applyBorder="1" applyAlignment="1">
      <alignment horizontal="right"/>
    </xf>
    <xf numFmtId="2" fontId="15" fillId="0" borderId="3" xfId="43" applyNumberFormat="1" applyFont="1" applyBorder="1" applyAlignment="1">
      <alignment horizontal="right" vertical="center"/>
    </xf>
    <xf numFmtId="2" fontId="15" fillId="0" borderId="3" xfId="43" applyNumberFormat="1" applyFont="1" applyFill="1" applyBorder="1" applyAlignment="1">
      <alignment horizontal="right" vertical="center"/>
    </xf>
    <xf numFmtId="0" fontId="15" fillId="0" borderId="0" xfId="43" applyFont="1" applyFill="1" applyAlignment="1">
      <alignment horizontal="center" vertical="center"/>
    </xf>
    <xf numFmtId="0" fontId="15" fillId="0" borderId="3" xfId="43" applyFont="1" applyFill="1" applyBorder="1" applyAlignment="1">
      <alignment horizontal="center" vertical="center"/>
    </xf>
    <xf numFmtId="0" fontId="15" fillId="0" borderId="3" xfId="43" applyFont="1" applyFill="1" applyBorder="1" applyAlignment="1">
      <alignment horizontal="right" vertical="center"/>
    </xf>
    <xf numFmtId="2" fontId="15" fillId="0" borderId="3" xfId="43" applyNumberFormat="1" applyFont="1" applyFill="1" applyBorder="1" applyAlignment="1">
      <alignment horizontal="center" vertical="center"/>
    </xf>
    <xf numFmtId="0" fontId="60" fillId="0" borderId="0" xfId="43" applyFont="1" applyFill="1" applyAlignment="1">
      <alignment horizontal="center" vertical="center"/>
    </xf>
    <xf numFmtId="2" fontId="60" fillId="0" borderId="3" xfId="43" applyNumberFormat="1" applyFont="1" applyBorder="1" applyAlignment="1">
      <alignment horizontal="right" vertical="center"/>
    </xf>
    <xf numFmtId="2" fontId="15" fillId="0" borderId="3" xfId="43" applyNumberFormat="1" applyFont="1" applyFill="1" applyBorder="1" applyAlignment="1">
      <alignment horizontal="right" vertical="center" wrapText="1"/>
    </xf>
    <xf numFmtId="2" fontId="91" fillId="37" borderId="3" xfId="43" applyNumberFormat="1" applyFont="1" applyFill="1" applyBorder="1" applyAlignment="1">
      <alignment horizontal="right" vertical="center"/>
    </xf>
    <xf numFmtId="0" fontId="91" fillId="37" borderId="3" xfId="43" applyFont="1" applyFill="1" applyBorder="1" applyAlignment="1">
      <alignment horizontal="right" vertical="center"/>
    </xf>
    <xf numFmtId="0" fontId="91" fillId="37" borderId="2" xfId="43" applyFont="1" applyFill="1" applyBorder="1" applyAlignment="1">
      <alignment horizontal="right" vertical="center"/>
    </xf>
    <xf numFmtId="1" fontId="15" fillId="0" borderId="0" xfId="43" applyNumberFormat="1" applyFont="1" applyAlignment="1">
      <alignment horizontal="center" vertical="center"/>
    </xf>
    <xf numFmtId="0" fontId="15" fillId="0" borderId="0" xfId="43" applyFont="1" applyAlignment="1">
      <alignment horizontal="left" vertical="center" wrapText="1"/>
    </xf>
    <xf numFmtId="0" fontId="15" fillId="0" borderId="0" xfId="43" applyFont="1" applyAlignment="1">
      <alignment horizontal="right" vertical="center"/>
    </xf>
    <xf numFmtId="0" fontId="91" fillId="0" borderId="6" xfId="43" applyFont="1" applyBorder="1" applyAlignment="1">
      <alignment horizontal="right" vertical="center"/>
    </xf>
    <xf numFmtId="0" fontId="91" fillId="0" borderId="7" xfId="43" applyFont="1" applyBorder="1" applyAlignment="1">
      <alignment horizontal="right" vertical="center"/>
    </xf>
    <xf numFmtId="2" fontId="91" fillId="0" borderId="3" xfId="43" applyNumberFormat="1" applyFont="1" applyFill="1" applyBorder="1" applyAlignment="1">
      <alignment horizontal="right" vertical="center"/>
    </xf>
    <xf numFmtId="0" fontId="91" fillId="0" borderId="8" xfId="43" applyFont="1" applyBorder="1" applyAlignment="1">
      <alignment horizontal="left" vertical="center" indent="1"/>
    </xf>
    <xf numFmtId="0" fontId="15" fillId="0" borderId="0" xfId="43" applyFont="1" applyAlignment="1">
      <alignment horizontal="left" vertical="center"/>
    </xf>
    <xf numFmtId="2" fontId="15" fillId="0" borderId="0" xfId="43" applyNumberFormat="1" applyFont="1" applyFill="1" applyBorder="1" applyAlignment="1">
      <alignment horizontal="right" vertical="center"/>
    </xf>
    <xf numFmtId="0" fontId="92" fillId="0" borderId="0" xfId="43" applyFont="1"/>
    <xf numFmtId="0" fontId="93" fillId="0" borderId="0" xfId="40" applyFont="1"/>
    <xf numFmtId="0" fontId="51" fillId="0" borderId="0" xfId="43" applyFont="1"/>
    <xf numFmtId="0" fontId="51" fillId="0" borderId="10" xfId="40" applyFont="1" applyBorder="1" applyAlignment="1">
      <alignment horizontal="center" vertical="center"/>
    </xf>
    <xf numFmtId="0" fontId="93" fillId="0" borderId="44" xfId="40" applyFont="1" applyBorder="1" applyAlignment="1">
      <alignment vertical="center"/>
    </xf>
    <xf numFmtId="0" fontId="93" fillId="0" borderId="34" xfId="40" applyFont="1" applyBorder="1" applyAlignment="1">
      <alignment vertical="center"/>
    </xf>
    <xf numFmtId="0" fontId="51" fillId="0" borderId="3" xfId="43" applyFont="1" applyBorder="1" applyAlignment="1">
      <alignment horizontal="center" vertical="center"/>
    </xf>
    <xf numFmtId="0" fontId="24" fillId="0" borderId="3" xfId="5" applyFont="1" applyBorder="1" applyAlignment="1">
      <alignment horizontal="left" vertical="center" wrapText="1"/>
    </xf>
    <xf numFmtId="0" fontId="50" fillId="0" borderId="3" xfId="43" applyFont="1" applyBorder="1" applyAlignment="1">
      <alignment horizontal="justify" wrapText="1"/>
    </xf>
    <xf numFmtId="0" fontId="53" fillId="0" borderId="3" xfId="41" applyFont="1" applyBorder="1" applyAlignment="1">
      <alignment horizontal="justify" vertical="center"/>
    </xf>
    <xf numFmtId="0" fontId="24" fillId="0" borderId="3" xfId="4" applyFont="1" applyBorder="1" applyAlignment="1">
      <alignment horizontal="left" vertical="center" wrapText="1"/>
    </xf>
    <xf numFmtId="0" fontId="50" fillId="0" borderId="3" xfId="43" applyFont="1" applyBorder="1" applyAlignment="1">
      <alignment horizontal="justify" vertical="center" wrapText="1"/>
    </xf>
    <xf numFmtId="0" fontId="24" fillId="0" borderId="3" xfId="43" applyFont="1" applyBorder="1" applyAlignment="1">
      <alignment horizontal="left" vertical="center" wrapText="1"/>
    </xf>
    <xf numFmtId="0" fontId="50" fillId="0" borderId="3" xfId="43" applyFont="1" applyBorder="1" applyAlignment="1">
      <alignment horizontal="left" vertical="center" wrapText="1"/>
    </xf>
    <xf numFmtId="0" fontId="50" fillId="0" borderId="3" xfId="43" applyFont="1" applyBorder="1" applyAlignment="1">
      <alignment horizontal="justify" vertical="center"/>
    </xf>
    <xf numFmtId="0" fontId="50" fillId="0" borderId="3" xfId="43" applyFont="1" applyBorder="1" applyAlignment="1">
      <alignment horizontal="justify"/>
    </xf>
    <xf numFmtId="0" fontId="93" fillId="0" borderId="44" xfId="43" applyFont="1" applyBorder="1" applyAlignment="1">
      <alignment vertical="center"/>
    </xf>
    <xf numFmtId="0" fontId="93" fillId="0" borderId="34" xfId="43" applyFont="1" applyBorder="1" applyAlignment="1">
      <alignment vertical="center"/>
    </xf>
    <xf numFmtId="0" fontId="24" fillId="0" borderId="3" xfId="42" applyFont="1" applyBorder="1" applyAlignment="1">
      <alignment horizontal="left" vertical="center" wrapText="1"/>
    </xf>
    <xf numFmtId="0" fontId="50" fillId="0" borderId="3" xfId="43" applyFont="1" applyBorder="1" applyAlignment="1">
      <alignment vertical="center"/>
    </xf>
    <xf numFmtId="0" fontId="24" fillId="0" borderId="3" xfId="43" applyFont="1" applyBorder="1" applyAlignment="1">
      <alignment vertical="center" wrapText="1"/>
    </xf>
    <xf numFmtId="0" fontId="51" fillId="0" borderId="0" xfId="43" applyFont="1" applyAlignment="1">
      <alignment horizontal="center" vertical="center"/>
    </xf>
    <xf numFmtId="0" fontId="92" fillId="0" borderId="0" xfId="43" applyFont="1" applyAlignment="1">
      <alignment vertical="center"/>
    </xf>
    <xf numFmtId="0" fontId="92" fillId="0" borderId="0" xfId="40" applyFont="1" applyAlignment="1">
      <alignment horizontal="justify" vertical="center"/>
    </xf>
    <xf numFmtId="0" fontId="93" fillId="0" borderId="0" xfId="40" applyFont="1" applyAlignment="1">
      <alignment horizontal="center" vertical="center"/>
    </xf>
    <xf numFmtId="0" fontId="93" fillId="0" borderId="0" xfId="40" applyFont="1" applyAlignment="1">
      <alignment vertical="center"/>
    </xf>
    <xf numFmtId="0" fontId="51" fillId="6" borderId="43" xfId="40" applyFont="1" applyFill="1" applyBorder="1" applyAlignment="1">
      <alignment horizontal="center" vertical="center" wrapText="1"/>
    </xf>
    <xf numFmtId="0" fontId="51" fillId="6" borderId="51" xfId="40" applyFont="1" applyFill="1" applyBorder="1" applyAlignment="1">
      <alignment horizontal="center" vertical="center" wrapText="1"/>
    </xf>
    <xf numFmtId="0" fontId="51" fillId="0" borderId="52" xfId="43" applyFont="1" applyBorder="1" applyAlignment="1">
      <alignment horizontal="center" vertical="center"/>
    </xf>
    <xf numFmtId="0" fontId="24" fillId="0" borderId="10" xfId="5" applyFont="1" applyBorder="1" applyAlignment="1">
      <alignment horizontal="left" vertical="center" wrapText="1"/>
    </xf>
    <xf numFmtId="0" fontId="24" fillId="0" borderId="10" xfId="5" applyFont="1" applyBorder="1" applyAlignment="1">
      <alignment horizontal="center" vertical="center" wrapText="1"/>
    </xf>
    <xf numFmtId="0" fontId="50" fillId="0" borderId="10" xfId="43" applyFont="1" applyBorder="1" applyAlignment="1">
      <alignment horizontal="center" wrapText="1"/>
    </xf>
    <xf numFmtId="0" fontId="50" fillId="0" borderId="10" xfId="43" applyFont="1" applyBorder="1" applyAlignment="1">
      <alignment horizontal="center" vertical="center" wrapText="1"/>
    </xf>
    <xf numFmtId="0" fontId="50" fillId="0" borderId="53" xfId="43" applyFont="1" applyBorder="1" applyAlignment="1">
      <alignment horizontal="justify" vertical="center" wrapText="1"/>
    </xf>
    <xf numFmtId="0" fontId="95" fillId="0" borderId="0" xfId="43" applyFont="1"/>
    <xf numFmtId="0" fontId="51" fillId="0" borderId="54" xfId="43" applyFont="1" applyBorder="1" applyAlignment="1">
      <alignment horizontal="center" vertical="center"/>
    </xf>
    <xf numFmtId="0" fontId="24" fillId="0" borderId="3" xfId="4" applyFont="1" applyBorder="1" applyAlignment="1">
      <alignment horizontal="center" vertical="center" wrapText="1"/>
    </xf>
    <xf numFmtId="14" fontId="50" fillId="0" borderId="3" xfId="43" applyNumberFormat="1" applyFont="1" applyBorder="1" applyAlignment="1">
      <alignment horizontal="center" vertical="center" wrapText="1"/>
    </xf>
    <xf numFmtId="0" fontId="50" fillId="0" borderId="55" xfId="43" applyFont="1" applyBorder="1" applyAlignment="1">
      <alignment horizontal="justify" vertical="center" wrapText="1"/>
    </xf>
    <xf numFmtId="0" fontId="24" fillId="0" borderId="3" xfId="43" applyFont="1" applyBorder="1" applyAlignment="1">
      <alignment horizontal="center" vertical="center" wrapText="1"/>
    </xf>
    <xf numFmtId="0" fontId="24" fillId="0" borderId="55" xfId="1175" applyFont="1" applyBorder="1" applyAlignment="1">
      <alignment horizontal="justify" vertical="center" wrapText="1"/>
    </xf>
    <xf numFmtId="0" fontId="24" fillId="0" borderId="3" xfId="5" applyFont="1" applyBorder="1" applyAlignment="1">
      <alignment horizontal="center" vertical="center" wrapText="1"/>
    </xf>
    <xf numFmtId="0" fontId="50" fillId="0" borderId="55" xfId="43" applyFont="1" applyBorder="1" applyAlignment="1">
      <alignment horizontal="justify" vertical="center"/>
    </xf>
    <xf numFmtId="14" fontId="50" fillId="0" borderId="3" xfId="43" applyNumberFormat="1" applyFont="1" applyBorder="1" applyAlignment="1">
      <alignment horizontal="center" vertical="center"/>
    </xf>
    <xf numFmtId="0" fontId="51" fillId="0" borderId="56" xfId="43" applyFont="1" applyBorder="1" applyAlignment="1">
      <alignment horizontal="center" vertical="center"/>
    </xf>
    <xf numFmtId="0" fontId="24" fillId="0" borderId="43" xfId="43" applyFont="1" applyBorder="1" applyAlignment="1">
      <alignment horizontal="left" vertical="center" wrapText="1"/>
    </xf>
    <xf numFmtId="0" fontId="24" fillId="0" borderId="43" xfId="43" applyFont="1" applyBorder="1" applyAlignment="1">
      <alignment horizontal="center" vertical="center" wrapText="1"/>
    </xf>
    <xf numFmtId="0" fontId="50" fillId="0" borderId="43" xfId="43" applyFont="1" applyBorder="1" applyAlignment="1">
      <alignment horizontal="center" vertical="center"/>
    </xf>
    <xf numFmtId="0" fontId="50" fillId="0" borderId="51" xfId="43" applyFont="1" applyBorder="1" applyAlignment="1">
      <alignment horizontal="justify" vertical="center"/>
    </xf>
    <xf numFmtId="0" fontId="50" fillId="0" borderId="10" xfId="43" applyFont="1" applyBorder="1" applyAlignment="1">
      <alignment horizontal="justify" vertical="center" wrapText="1"/>
    </xf>
    <xf numFmtId="0" fontId="51" fillId="0" borderId="57" xfId="43" applyFont="1" applyBorder="1" applyAlignment="1">
      <alignment horizontal="center" vertical="center"/>
    </xf>
    <xf numFmtId="0" fontId="24" fillId="0" borderId="58" xfId="43" applyFont="1" applyBorder="1" applyAlignment="1">
      <alignment horizontal="left" vertical="center" wrapText="1"/>
    </xf>
    <xf numFmtId="0" fontId="50" fillId="0" borderId="58" xfId="43" applyFont="1" applyBorder="1" applyAlignment="1">
      <alignment horizontal="justify" vertical="center" wrapText="1"/>
    </xf>
    <xf numFmtId="0" fontId="50" fillId="0" borderId="59" xfId="43" applyFont="1" applyBorder="1" applyAlignment="1">
      <alignment horizontal="justify" vertical="center" wrapText="1"/>
    </xf>
    <xf numFmtId="0" fontId="92" fillId="0" borderId="0" xfId="43" applyFont="1" applyAlignment="1">
      <alignment horizontal="center" vertical="center"/>
    </xf>
    <xf numFmtId="0" fontId="92" fillId="0" borderId="0" xfId="43" applyFont="1" applyAlignment="1">
      <alignment horizontal="center"/>
    </xf>
    <xf numFmtId="0" fontId="96" fillId="0" borderId="0" xfId="0" applyFont="1" applyAlignment="1">
      <alignment wrapText="1"/>
    </xf>
    <xf numFmtId="0" fontId="97" fillId="0" borderId="0" xfId="0" applyFont="1"/>
    <xf numFmtId="0" fontId="98" fillId="0" borderId="0" xfId="0" applyFont="1" applyAlignment="1"/>
    <xf numFmtId="0" fontId="98" fillId="0" borderId="0" xfId="0" applyFont="1" applyAlignment="1">
      <alignment horizontal="left" indent="4"/>
    </xf>
    <xf numFmtId="0" fontId="99" fillId="0" borderId="0" xfId="0" applyFont="1" applyAlignment="1">
      <alignment horizontal="right" wrapText="1"/>
    </xf>
    <xf numFmtId="0" fontId="28" fillId="0" borderId="0" xfId="0" applyFont="1"/>
    <xf numFmtId="0" fontId="99" fillId="0" borderId="0" xfId="0" applyFont="1" applyAlignment="1">
      <alignment horizontal="left" vertical="center" wrapText="1"/>
    </xf>
    <xf numFmtId="0" fontId="101" fillId="0" borderId="0" xfId="0" applyFont="1" applyAlignment="1">
      <alignment wrapText="1"/>
    </xf>
    <xf numFmtId="0" fontId="102" fillId="0" borderId="3" xfId="0" applyFont="1" applyBorder="1" applyAlignment="1">
      <alignment vertical="center" wrapText="1"/>
    </xf>
    <xf numFmtId="0" fontId="96" fillId="0" borderId="4" xfId="0" applyFont="1" applyBorder="1" applyAlignment="1">
      <alignment wrapText="1"/>
    </xf>
    <xf numFmtId="0" fontId="101" fillId="0" borderId="3" xfId="0" applyFont="1" applyBorder="1" applyAlignment="1">
      <alignment horizontal="center" vertical="center" wrapText="1"/>
    </xf>
    <xf numFmtId="0" fontId="101" fillId="0" borderId="3" xfId="0" applyFont="1" applyBorder="1" applyAlignment="1">
      <alignment horizontal="center" vertical="center"/>
    </xf>
    <xf numFmtId="0" fontId="101" fillId="0" borderId="0" xfId="0" applyFont="1"/>
    <xf numFmtId="0" fontId="96" fillId="0" borderId="0" xfId="0" applyFont="1" applyAlignment="1">
      <alignment horizontal="left" wrapText="1"/>
    </xf>
    <xf numFmtId="0" fontId="102" fillId="0" borderId="49" xfId="0" applyFont="1" applyBorder="1" applyAlignment="1">
      <alignment horizontal="left" vertical="center" wrapText="1"/>
    </xf>
    <xf numFmtId="0" fontId="0" fillId="0" borderId="15" xfId="0" applyBorder="1" applyAlignment="1">
      <alignment vertical="center" wrapText="1"/>
    </xf>
    <xf numFmtId="0" fontId="0" fillId="0" borderId="17" xfId="0" applyBorder="1" applyAlignment="1">
      <alignment vertical="center" wrapText="1"/>
    </xf>
    <xf numFmtId="0" fontId="102" fillId="0" borderId="3" xfId="0" applyFont="1" applyFill="1" applyBorder="1" applyAlignment="1">
      <alignment vertical="center" wrapText="1"/>
    </xf>
    <xf numFmtId="0" fontId="96" fillId="0" borderId="4" xfId="0" applyFont="1" applyFill="1" applyBorder="1" applyAlignment="1">
      <alignment wrapText="1"/>
    </xf>
    <xf numFmtId="0" fontId="96" fillId="0" borderId="0" xfId="0" applyFont="1" applyFill="1" applyAlignment="1">
      <alignment wrapText="1"/>
    </xf>
    <xf numFmtId="0" fontId="102" fillId="0" borderId="3" xfId="0" applyFont="1" applyFill="1" applyBorder="1" applyAlignment="1">
      <alignment horizontal="center" vertical="center" wrapText="1"/>
    </xf>
    <xf numFmtId="9" fontId="101" fillId="0" borderId="3" xfId="0" applyNumberFormat="1" applyFont="1" applyFill="1" applyBorder="1" applyAlignment="1">
      <alignment horizontal="center" vertical="center" wrapText="1"/>
    </xf>
    <xf numFmtId="0" fontId="101" fillId="0" borderId="3" xfId="0" applyFont="1" applyFill="1" applyBorder="1" applyAlignment="1">
      <alignment horizontal="center" vertical="center" wrapText="1"/>
    </xf>
    <xf numFmtId="2" fontId="101" fillId="0" borderId="3" xfId="0" applyNumberFormat="1" applyFont="1" applyFill="1" applyBorder="1" applyAlignment="1">
      <alignment horizontal="center" vertical="center" wrapText="1"/>
    </xf>
    <xf numFmtId="0" fontId="102" fillId="0" borderId="3" xfId="0" applyFont="1" applyBorder="1" applyAlignment="1">
      <alignment horizontal="center" vertical="center" wrapText="1"/>
    </xf>
    <xf numFmtId="0" fontId="101" fillId="8" borderId="3" xfId="0" applyFont="1" applyFill="1" applyBorder="1" applyAlignment="1">
      <alignment horizontal="center" vertical="center" wrapText="1"/>
    </xf>
    <xf numFmtId="2" fontId="101" fillId="8" borderId="3" xfId="0" applyNumberFormat="1" applyFont="1" applyFill="1" applyBorder="1" applyAlignment="1">
      <alignment horizontal="center" vertical="center" wrapText="1"/>
    </xf>
    <xf numFmtId="17" fontId="96" fillId="0" borderId="3" xfId="0" applyNumberFormat="1" applyFont="1" applyBorder="1" applyAlignment="1">
      <alignment wrapText="1"/>
    </xf>
    <xf numFmtId="174" fontId="96" fillId="0" borderId="3" xfId="0" applyNumberFormat="1" applyFont="1" applyBorder="1" applyAlignment="1">
      <alignment wrapText="1"/>
    </xf>
    <xf numFmtId="0" fontId="97" fillId="0" borderId="3" xfId="0" applyFont="1" applyBorder="1" applyAlignment="1">
      <alignment horizontal="center" vertical="center" wrapText="1"/>
    </xf>
    <xf numFmtId="0" fontId="101" fillId="0" borderId="62" xfId="0" applyFont="1" applyBorder="1" applyAlignment="1">
      <alignment vertical="center" wrapText="1"/>
    </xf>
    <xf numFmtId="10" fontId="97" fillId="0" borderId="3" xfId="0" applyNumberFormat="1" applyFont="1" applyBorder="1" applyAlignment="1">
      <alignment horizontal="center" vertical="center" wrapText="1"/>
    </xf>
    <xf numFmtId="0" fontId="97" fillId="0" borderId="3" xfId="0" applyFont="1" applyFill="1" applyBorder="1" applyAlignment="1">
      <alignment horizontal="center" vertical="center" wrapText="1"/>
    </xf>
    <xf numFmtId="10" fontId="97" fillId="0" borderId="3" xfId="0" applyNumberFormat="1" applyFont="1" applyFill="1" applyBorder="1" applyAlignment="1">
      <alignment horizontal="center" vertical="center" wrapText="1"/>
    </xf>
    <xf numFmtId="0" fontId="101" fillId="0" borderId="4" xfId="0" applyFont="1" applyBorder="1" applyAlignment="1">
      <alignment vertical="center" wrapText="1"/>
    </xf>
    <xf numFmtId="0" fontId="101" fillId="0" borderId="0" xfId="0" applyFont="1" applyBorder="1" applyAlignment="1">
      <alignment vertical="center" wrapText="1"/>
    </xf>
    <xf numFmtId="0" fontId="97" fillId="0" borderId="4" xfId="0" applyFont="1" applyBorder="1" applyAlignment="1">
      <alignment horizontal="left" vertical="center" wrapText="1"/>
    </xf>
    <xf numFmtId="0" fontId="97" fillId="0" borderId="0" xfId="0" applyFont="1" applyBorder="1" applyAlignment="1">
      <alignment horizontal="left" vertical="center" wrapText="1"/>
    </xf>
    <xf numFmtId="0" fontId="97" fillId="0" borderId="62" xfId="0" applyFont="1" applyBorder="1" applyAlignment="1">
      <alignment horizontal="left" vertical="center" wrapText="1"/>
    </xf>
    <xf numFmtId="0" fontId="96" fillId="0" borderId="0" xfId="0" applyFont="1" applyBorder="1" applyAlignment="1">
      <alignment wrapText="1"/>
    </xf>
    <xf numFmtId="1" fontId="97" fillId="0" borderId="3" xfId="0" applyNumberFormat="1" applyFont="1" applyBorder="1" applyAlignment="1">
      <alignment horizontal="center" vertical="center" wrapText="1"/>
    </xf>
    <xf numFmtId="175" fontId="96" fillId="0" borderId="0" xfId="0" applyNumberFormat="1" applyFont="1" applyAlignment="1">
      <alignment wrapText="1"/>
    </xf>
    <xf numFmtId="0" fontId="101" fillId="0" borderId="9" xfId="0" applyFont="1" applyBorder="1" applyAlignment="1">
      <alignment vertical="center" wrapText="1"/>
    </xf>
    <xf numFmtId="0" fontId="102" fillId="0" borderId="0" xfId="0" applyFont="1" applyBorder="1" applyAlignment="1">
      <alignment horizontal="center" vertical="center" wrapText="1"/>
    </xf>
    <xf numFmtId="0" fontId="97" fillId="0" borderId="0" xfId="0" applyFont="1" applyBorder="1" applyAlignment="1">
      <alignment horizontal="center" vertical="center" wrapText="1"/>
    </xf>
    <xf numFmtId="10" fontId="97" fillId="0" borderId="0" xfId="0" applyNumberFormat="1" applyFont="1" applyBorder="1" applyAlignment="1">
      <alignment horizontal="center" vertical="center" wrapText="1"/>
    </xf>
    <xf numFmtId="0" fontId="104" fillId="0" borderId="0" xfId="0" applyFont="1" applyAlignment="1"/>
    <xf numFmtId="0" fontId="5" fillId="4" borderId="3" xfId="3" applyFont="1" applyFill="1" applyBorder="1" applyAlignment="1">
      <alignment horizontal="center" vertical="center" wrapText="1"/>
    </xf>
    <xf numFmtId="0" fontId="5" fillId="2" borderId="3" xfId="3" applyFont="1" applyFill="1" applyBorder="1" applyAlignment="1">
      <alignment horizontal="center" vertical="center" wrapText="1"/>
    </xf>
    <xf numFmtId="0" fontId="5" fillId="3" borderId="3" xfId="3" applyFont="1" applyFill="1" applyBorder="1" applyAlignment="1">
      <alignment horizontal="center" vertical="center" wrapText="1"/>
    </xf>
    <xf numFmtId="0" fontId="5" fillId="2" borderId="3" xfId="3" applyFont="1" applyFill="1" applyBorder="1" applyAlignment="1">
      <alignment horizontal="center" vertical="center"/>
    </xf>
    <xf numFmtId="0" fontId="6" fillId="3" borderId="3" xfId="4" applyFont="1" applyFill="1" applyBorder="1" applyAlignment="1">
      <alignment horizontal="center" vertical="center" wrapText="1"/>
    </xf>
    <xf numFmtId="0" fontId="10" fillId="2" borderId="3" xfId="3" applyFont="1" applyFill="1" applyBorder="1" applyAlignment="1">
      <alignment horizontal="center" vertical="center" wrapText="1"/>
    </xf>
    <xf numFmtId="0" fontId="10" fillId="2" borderId="2" xfId="3" applyFont="1" applyFill="1" applyBorder="1" applyAlignment="1">
      <alignment horizontal="center" vertical="center" wrapText="1"/>
    </xf>
    <xf numFmtId="0" fontId="11" fillId="2" borderId="3" xfId="3" applyFont="1" applyFill="1" applyBorder="1" applyAlignment="1">
      <alignment horizontal="center" vertical="center" wrapText="1"/>
    </xf>
    <xf numFmtId="0" fontId="10" fillId="2" borderId="3" xfId="4" applyFont="1" applyFill="1" applyBorder="1" applyAlignment="1">
      <alignment horizontal="center" vertical="center" wrapText="1"/>
    </xf>
    <xf numFmtId="0" fontId="11" fillId="2" borderId="2" xfId="3" applyFont="1" applyFill="1" applyBorder="1" applyAlignment="1">
      <alignment horizontal="center" vertical="center" wrapText="1"/>
    </xf>
    <xf numFmtId="0" fontId="10" fillId="2" borderId="2" xfId="4" applyFont="1" applyFill="1" applyBorder="1" applyAlignment="1">
      <alignment horizontal="center" vertical="center" wrapText="1"/>
    </xf>
    <xf numFmtId="0" fontId="10" fillId="2" borderId="3" xfId="7" applyFont="1" applyFill="1" applyBorder="1" applyAlignment="1">
      <alignment horizontal="center" vertical="center" wrapText="1"/>
    </xf>
    <xf numFmtId="0" fontId="10" fillId="2" borderId="2" xfId="7" applyFont="1" applyFill="1" applyBorder="1" applyAlignment="1">
      <alignment horizontal="center" vertical="center" wrapText="1"/>
    </xf>
    <xf numFmtId="0" fontId="28" fillId="0" borderId="0" xfId="40" applyFont="1" applyAlignment="1">
      <alignment horizontal="center"/>
    </xf>
    <xf numFmtId="0" fontId="28" fillId="0" borderId="1" xfId="40" applyFont="1" applyBorder="1" applyAlignment="1">
      <alignment horizontal="center"/>
    </xf>
    <xf numFmtId="0" fontId="28" fillId="0" borderId="3" xfId="40" applyFont="1" applyBorder="1" applyAlignment="1">
      <alignment horizontal="center" vertical="center"/>
    </xf>
    <xf numFmtId="0" fontId="28" fillId="0" borderId="3" xfId="40" applyFont="1" applyBorder="1" applyAlignment="1">
      <alignment horizontal="left" vertical="center"/>
    </xf>
    <xf numFmtId="0" fontId="34" fillId="0" borderId="0" xfId="40" applyFont="1" applyAlignment="1">
      <alignment horizontal="center"/>
    </xf>
    <xf numFmtId="0" fontId="34" fillId="0" borderId="1" xfId="40" applyFont="1" applyBorder="1" applyAlignment="1">
      <alignment horizontal="center"/>
    </xf>
    <xf numFmtId="0" fontId="35" fillId="0" borderId="3" xfId="40" applyFont="1" applyBorder="1" applyAlignment="1">
      <alignment horizontal="center" vertical="center"/>
    </xf>
    <xf numFmtId="0" fontId="35" fillId="0" borderId="5" xfId="40" applyFont="1" applyBorder="1" applyAlignment="1">
      <alignment horizontal="left" vertical="center"/>
    </xf>
    <xf numFmtId="0" fontId="35" fillId="0" borderId="9" xfId="40" applyFont="1" applyBorder="1" applyAlignment="1">
      <alignment horizontal="left" vertical="center"/>
    </xf>
    <xf numFmtId="0" fontId="35" fillId="0" borderId="6" xfId="40" applyFont="1" applyBorder="1" applyAlignment="1">
      <alignment horizontal="center" vertical="center" wrapText="1"/>
    </xf>
    <xf numFmtId="0" fontId="35" fillId="0" borderId="7" xfId="40" applyFont="1" applyBorder="1" applyAlignment="1">
      <alignment horizontal="center" vertical="center" wrapText="1"/>
    </xf>
    <xf numFmtId="0" fontId="35" fillId="0" borderId="8" xfId="40" applyFont="1" applyBorder="1" applyAlignment="1">
      <alignment horizontal="center" vertical="center" wrapText="1"/>
    </xf>
    <xf numFmtId="0" fontId="39" fillId="0" borderId="3" xfId="42" applyFont="1" applyBorder="1" applyAlignment="1">
      <alignment horizontal="center" vertical="center" wrapText="1"/>
    </xf>
    <xf numFmtId="0" fontId="37" fillId="0" borderId="0" xfId="42" applyFont="1" applyAlignment="1">
      <alignment horizontal="center" vertical="center" wrapText="1"/>
    </xf>
    <xf numFmtId="0" fontId="38" fillId="0" borderId="3" xfId="42" applyFont="1" applyBorder="1" applyAlignment="1">
      <alignment horizontal="center" vertical="center" wrapText="1"/>
    </xf>
    <xf numFmtId="0" fontId="40" fillId="0" borderId="3" xfId="42" applyFont="1" applyBorder="1" applyAlignment="1">
      <alignment horizontal="center" vertical="center" wrapText="1"/>
    </xf>
    <xf numFmtId="2" fontId="38" fillId="0" borderId="3" xfId="42" applyNumberFormat="1" applyFont="1" applyBorder="1" applyAlignment="1">
      <alignment horizontal="center" vertical="center" wrapText="1"/>
    </xf>
    <xf numFmtId="0" fontId="37" fillId="0" borderId="0" xfId="42" applyFont="1" applyAlignment="1">
      <alignment horizontal="center"/>
    </xf>
    <xf numFmtId="0" fontId="45" fillId="0" borderId="0" xfId="42" applyFont="1" applyAlignment="1">
      <alignment horizontal="center" vertical="center" wrapText="1"/>
    </xf>
    <xf numFmtId="0" fontId="14" fillId="2" borderId="3" xfId="4" applyFont="1" applyFill="1" applyBorder="1" applyAlignment="1">
      <alignment horizontal="center" vertical="center" wrapText="1"/>
    </xf>
    <xf numFmtId="0" fontId="10" fillId="2" borderId="3" xfId="3" applyFont="1" applyFill="1" applyBorder="1" applyAlignment="1">
      <alignment horizontal="left" vertical="center" wrapText="1"/>
    </xf>
    <xf numFmtId="0" fontId="10" fillId="3" borderId="3" xfId="3" applyFont="1" applyFill="1" applyBorder="1" applyAlignment="1">
      <alignment horizontal="left" vertical="center" wrapText="1"/>
    </xf>
    <xf numFmtId="0" fontId="10" fillId="2" borderId="3" xfId="3" applyFont="1" applyFill="1" applyBorder="1" applyAlignment="1">
      <alignment horizontal="center" vertical="center"/>
    </xf>
    <xf numFmtId="0" fontId="93" fillId="0" borderId="0" xfId="40" applyFont="1" applyAlignment="1">
      <alignment horizontal="center" vertical="center"/>
    </xf>
    <xf numFmtId="0" fontId="93" fillId="0" borderId="1" xfId="40" applyFont="1" applyBorder="1" applyAlignment="1">
      <alignment horizontal="center" vertical="center"/>
    </xf>
    <xf numFmtId="0" fontId="51" fillId="6" borderId="43" xfId="40" applyFont="1" applyFill="1" applyBorder="1" applyAlignment="1">
      <alignment horizontal="center" vertical="center"/>
    </xf>
    <xf numFmtId="0" fontId="51" fillId="6" borderId="10" xfId="40" applyFont="1" applyFill="1" applyBorder="1" applyAlignment="1">
      <alignment horizontal="center" vertical="center"/>
    </xf>
    <xf numFmtId="0" fontId="51" fillId="6" borderId="43" xfId="40" applyFont="1" applyFill="1" applyBorder="1" applyAlignment="1">
      <alignment horizontal="center" vertical="center" wrapText="1"/>
    </xf>
    <xf numFmtId="0" fontId="51" fillId="6" borderId="10" xfId="40" applyFont="1" applyFill="1" applyBorder="1" applyAlignment="1">
      <alignment horizontal="center" vertical="center" wrapText="1"/>
    </xf>
    <xf numFmtId="0" fontId="93" fillId="0" borderId="44" xfId="43" applyFont="1" applyBorder="1" applyAlignment="1">
      <alignment horizontal="left" vertical="center"/>
    </xf>
    <xf numFmtId="0" fontId="93" fillId="0" borderId="34" xfId="43" applyFont="1" applyBorder="1" applyAlignment="1">
      <alignment horizontal="left" vertical="center"/>
    </xf>
    <xf numFmtId="0" fontId="93" fillId="0" borderId="16" xfId="43" applyFont="1" applyBorder="1" applyAlignment="1">
      <alignment horizontal="left" vertical="center"/>
    </xf>
    <xf numFmtId="0" fontId="93" fillId="0" borderId="45" xfId="40" applyFont="1" applyBorder="1" applyAlignment="1">
      <alignment horizontal="center" vertical="center"/>
    </xf>
    <xf numFmtId="0" fontId="93" fillId="0" borderId="33" xfId="40" applyFont="1" applyBorder="1" applyAlignment="1">
      <alignment horizontal="center" vertical="center"/>
    </xf>
    <xf numFmtId="0" fontId="93" fillId="0" borderId="46" xfId="40" applyFont="1" applyBorder="1" applyAlignment="1">
      <alignment horizontal="center" vertical="center"/>
    </xf>
    <xf numFmtId="0" fontId="93" fillId="0" borderId="47" xfId="40" applyFont="1" applyBorder="1" applyAlignment="1">
      <alignment horizontal="center" vertical="center"/>
    </xf>
    <xf numFmtId="0" fontId="93" fillId="0" borderId="14" xfId="40" applyFont="1" applyBorder="1" applyAlignment="1">
      <alignment horizontal="center" vertical="center"/>
    </xf>
    <xf numFmtId="0" fontId="93" fillId="0" borderId="18" xfId="40" applyFont="1" applyBorder="1" applyAlignment="1">
      <alignment horizontal="center" vertical="center"/>
    </xf>
    <xf numFmtId="0" fontId="51" fillId="6" borderId="48" xfId="40" applyFont="1" applyFill="1" applyBorder="1" applyAlignment="1">
      <alignment horizontal="center" vertical="center"/>
    </xf>
    <xf numFmtId="0" fontId="51" fillId="6" borderId="49" xfId="40" applyFont="1" applyFill="1" applyBorder="1" applyAlignment="1">
      <alignment horizontal="center" vertical="center"/>
    </xf>
    <xf numFmtId="0" fontId="51" fillId="6" borderId="13" xfId="40" applyFont="1" applyFill="1" applyBorder="1" applyAlignment="1">
      <alignment horizontal="center" vertical="center" wrapText="1"/>
    </xf>
    <xf numFmtId="0" fontId="51" fillId="6" borderId="1" xfId="40" applyFont="1" applyFill="1" applyBorder="1" applyAlignment="1">
      <alignment horizontal="center" vertical="center" wrapText="1"/>
    </xf>
    <xf numFmtId="0" fontId="51" fillId="6" borderId="9" xfId="40" applyFont="1" applyFill="1" applyBorder="1" applyAlignment="1">
      <alignment horizontal="center" vertical="center" wrapText="1"/>
    </xf>
    <xf numFmtId="0" fontId="51" fillId="6" borderId="50" xfId="40" applyFont="1" applyFill="1" applyBorder="1" applyAlignment="1">
      <alignment horizontal="center" vertical="center" wrapText="1"/>
    </xf>
    <xf numFmtId="0" fontId="93" fillId="0" borderId="44" xfId="40" applyFont="1" applyBorder="1" applyAlignment="1">
      <alignment horizontal="left" vertical="center"/>
    </xf>
    <xf numFmtId="0" fontId="93" fillId="0" borderId="34" xfId="40" applyFont="1" applyBorder="1" applyAlignment="1">
      <alignment horizontal="left" vertical="center"/>
    </xf>
    <xf numFmtId="0" fontId="93" fillId="0" borderId="16" xfId="40" applyFont="1" applyBorder="1" applyAlignment="1">
      <alignment horizontal="left" vertical="center"/>
    </xf>
    <xf numFmtId="2" fontId="91" fillId="0" borderId="3" xfId="43" applyNumberFormat="1" applyFont="1" applyBorder="1" applyAlignment="1">
      <alignment horizontal="center" vertical="center" wrapText="1"/>
    </xf>
    <xf numFmtId="1" fontId="91" fillId="37" borderId="3" xfId="43" applyNumberFormat="1" applyFont="1" applyFill="1" applyBorder="1" applyAlignment="1">
      <alignment horizontal="center" vertical="center"/>
    </xf>
    <xf numFmtId="1" fontId="90" fillId="0" borderId="0" xfId="43" applyNumberFormat="1" applyFont="1" applyAlignment="1">
      <alignment horizontal="center" vertical="center"/>
    </xf>
    <xf numFmtId="1" fontId="91" fillId="37" borderId="2" xfId="43" applyNumberFormat="1" applyFont="1" applyFill="1" applyBorder="1" applyAlignment="1">
      <alignment horizontal="center" vertical="center"/>
    </xf>
    <xf numFmtId="1" fontId="91" fillId="37" borderId="10" xfId="43" applyNumberFormat="1" applyFont="1" applyFill="1" applyBorder="1" applyAlignment="1">
      <alignment horizontal="center" vertical="center"/>
    </xf>
    <xf numFmtId="2" fontId="91" fillId="37" borderId="2" xfId="43" applyNumberFormat="1" applyFont="1" applyFill="1" applyBorder="1" applyAlignment="1">
      <alignment horizontal="left" vertical="center" wrapText="1"/>
    </xf>
    <xf numFmtId="2" fontId="91" fillId="37" borderId="10" xfId="43" applyNumberFormat="1" applyFont="1" applyFill="1" applyBorder="1" applyAlignment="1">
      <alignment horizontal="left" vertical="center" wrapText="1"/>
    </xf>
    <xf numFmtId="2" fontId="91" fillId="37" borderId="2" xfId="43" applyNumberFormat="1" applyFont="1" applyFill="1" applyBorder="1" applyAlignment="1">
      <alignment horizontal="center" vertical="center" wrapText="1"/>
    </xf>
    <xf numFmtId="2" fontId="91" fillId="37" borderId="10" xfId="43" applyNumberFormat="1" applyFont="1" applyFill="1" applyBorder="1" applyAlignment="1">
      <alignment horizontal="center" vertical="center" wrapText="1"/>
    </xf>
    <xf numFmtId="2" fontId="91" fillId="37" borderId="6" xfId="43" applyNumberFormat="1" applyFont="1" applyFill="1" applyBorder="1" applyAlignment="1">
      <alignment horizontal="center" vertical="center" wrapText="1"/>
    </xf>
    <xf numFmtId="2" fontId="91" fillId="37" borderId="8" xfId="43" applyNumberFormat="1" applyFont="1" applyFill="1" applyBorder="1" applyAlignment="1">
      <alignment horizontal="center" vertical="center" wrapText="1"/>
    </xf>
    <xf numFmtId="0" fontId="91" fillId="37" borderId="6" xfId="43" applyFont="1" applyFill="1" applyBorder="1" applyAlignment="1">
      <alignment horizontal="center" vertical="center"/>
    </xf>
    <xf numFmtId="0" fontId="91" fillId="37" borderId="7" xfId="43" applyFont="1" applyFill="1" applyBorder="1" applyAlignment="1">
      <alignment horizontal="center" vertical="center"/>
    </xf>
    <xf numFmtId="0" fontId="91" fillId="37" borderId="8" xfId="43" applyFont="1" applyFill="1" applyBorder="1" applyAlignment="1">
      <alignment horizontal="center" vertical="center"/>
    </xf>
    <xf numFmtId="0" fontId="101" fillId="0" borderId="0" xfId="0" applyFont="1" applyAlignment="1">
      <alignment horizontal="left" vertical="center" wrapText="1"/>
    </xf>
    <xf numFmtId="0" fontId="102" fillId="0" borderId="43" xfId="0" applyFont="1" applyBorder="1" applyAlignment="1">
      <alignment horizontal="center" vertical="center" wrapText="1"/>
    </xf>
    <xf numFmtId="0" fontId="102" fillId="0" borderId="49" xfId="0" applyFont="1" applyBorder="1" applyAlignment="1">
      <alignment horizontal="center" vertical="center" wrapText="1"/>
    </xf>
    <xf numFmtId="0" fontId="102" fillId="0" borderId="10" xfId="0" applyFont="1" applyBorder="1" applyAlignment="1">
      <alignment horizontal="center" vertical="center" wrapText="1"/>
    </xf>
    <xf numFmtId="0" fontId="101" fillId="0" borderId="3" xfId="0" applyFont="1" applyBorder="1" applyAlignment="1">
      <alignment horizontal="left" vertical="center" wrapText="1"/>
    </xf>
    <xf numFmtId="0" fontId="101" fillId="0" borderId="43" xfId="0" applyFont="1" applyBorder="1" applyAlignment="1">
      <alignment horizontal="left" vertical="center" wrapText="1"/>
    </xf>
    <xf numFmtId="0" fontId="36" fillId="0" borderId="49" xfId="0" applyFont="1" applyBorder="1" applyAlignment="1">
      <alignment horizontal="left" vertical="center"/>
    </xf>
    <xf numFmtId="0" fontId="97" fillId="0" borderId="4" xfId="0" applyFont="1" applyFill="1" applyBorder="1" applyAlignment="1">
      <alignment horizontal="left" vertical="center" wrapText="1"/>
    </xf>
    <xf numFmtId="0" fontId="97" fillId="0" borderId="0" xfId="0" applyFont="1" applyFill="1" applyBorder="1" applyAlignment="1">
      <alignment horizontal="left" vertical="center" wrapText="1"/>
    </xf>
    <xf numFmtId="0" fontId="97" fillId="0" borderId="62" xfId="0" applyFont="1" applyFill="1" applyBorder="1" applyAlignment="1">
      <alignment horizontal="left" vertical="center" wrapText="1"/>
    </xf>
    <xf numFmtId="0" fontId="101" fillId="0" borderId="4" xfId="0" applyFont="1" applyBorder="1" applyAlignment="1">
      <alignment horizontal="left" vertical="top" wrapText="1"/>
    </xf>
    <xf numFmtId="0" fontId="101" fillId="0" borderId="0" xfId="0" applyFont="1" applyBorder="1" applyAlignment="1">
      <alignment horizontal="left" vertical="top" wrapText="1"/>
    </xf>
    <xf numFmtId="0" fontId="101" fillId="0" borderId="62" xfId="0" applyFont="1" applyBorder="1" applyAlignment="1">
      <alignment horizontal="left" vertical="top" wrapText="1"/>
    </xf>
    <xf numFmtId="0" fontId="97" fillId="0" borderId="4" xfId="0" applyFont="1" applyBorder="1" applyAlignment="1">
      <alignment horizontal="left" vertical="center"/>
    </xf>
    <xf numFmtId="0" fontId="97" fillId="0" borderId="0" xfId="0" applyFont="1" applyBorder="1" applyAlignment="1">
      <alignment horizontal="left" vertical="center"/>
    </xf>
    <xf numFmtId="0" fontId="97" fillId="0" borderId="62" xfId="0" applyFont="1" applyBorder="1" applyAlignment="1">
      <alignment horizontal="left" vertical="center"/>
    </xf>
    <xf numFmtId="0" fontId="102" fillId="0" borderId="0" xfId="0" applyFont="1" applyAlignment="1">
      <alignment horizontal="left" vertical="center" wrapText="1"/>
    </xf>
    <xf numFmtId="0" fontId="104" fillId="0" borderId="0" xfId="0" applyFont="1" applyAlignment="1">
      <alignment horizontal="left" vertical="center"/>
    </xf>
    <xf numFmtId="0" fontId="101" fillId="0" borderId="3" xfId="0" applyFont="1" applyFill="1" applyBorder="1" applyAlignment="1">
      <alignment horizontal="left" vertical="center" wrapText="1"/>
    </xf>
    <xf numFmtId="0" fontId="102" fillId="0" borderId="43" xfId="0" applyFont="1" applyFill="1" applyBorder="1" applyAlignment="1">
      <alignment horizontal="center" vertical="center" wrapText="1"/>
    </xf>
    <xf numFmtId="0" fontId="102" fillId="0" borderId="49" xfId="0" applyFont="1" applyFill="1" applyBorder="1" applyAlignment="1">
      <alignment horizontal="center" vertical="center" wrapText="1"/>
    </xf>
    <xf numFmtId="0" fontId="102" fillId="0" borderId="10" xfId="0" applyFont="1" applyFill="1" applyBorder="1" applyAlignment="1">
      <alignment horizontal="center" vertical="center" wrapText="1"/>
    </xf>
    <xf numFmtId="0" fontId="102" fillId="0" borderId="3" xfId="0" applyFont="1" applyFill="1" applyBorder="1" applyAlignment="1">
      <alignment horizontal="center" vertical="center" wrapText="1"/>
    </xf>
    <xf numFmtId="0" fontId="102" fillId="0" borderId="6" xfId="0" applyFont="1" applyFill="1" applyBorder="1" applyAlignment="1">
      <alignment horizontal="center" vertical="center" wrapText="1"/>
    </xf>
    <xf numFmtId="0" fontId="102" fillId="0" borderId="8" xfId="0" applyFont="1" applyFill="1" applyBorder="1" applyAlignment="1">
      <alignment horizontal="center" vertical="center" wrapText="1"/>
    </xf>
    <xf numFmtId="0" fontId="101" fillId="0" borderId="6" xfId="0" applyFont="1" applyFill="1" applyBorder="1" applyAlignment="1">
      <alignment horizontal="center" vertical="center" wrapText="1"/>
    </xf>
    <xf numFmtId="0" fontId="101" fillId="0" borderId="8" xfId="0" applyFont="1" applyFill="1" applyBorder="1" applyAlignment="1">
      <alignment horizontal="center" vertical="center" wrapText="1"/>
    </xf>
    <xf numFmtId="0" fontId="101" fillId="0" borderId="3" xfId="0" applyFont="1" applyFill="1" applyBorder="1" applyAlignment="1">
      <alignment horizontal="center" vertical="center" wrapText="1"/>
    </xf>
    <xf numFmtId="0" fontId="102" fillId="0" borderId="43" xfId="0" applyFont="1" applyFill="1" applyBorder="1" applyAlignment="1">
      <alignment horizontal="left" vertical="center" wrapText="1"/>
    </xf>
    <xf numFmtId="0" fontId="102" fillId="0" borderId="49" xfId="0" applyFont="1" applyFill="1" applyBorder="1" applyAlignment="1">
      <alignment horizontal="left" vertical="center" wrapText="1"/>
    </xf>
    <xf numFmtId="0" fontId="102" fillId="0" borderId="10" xfId="0" applyFont="1" applyFill="1" applyBorder="1" applyAlignment="1">
      <alignment horizontal="left" vertical="center" wrapText="1"/>
    </xf>
    <xf numFmtId="0" fontId="102" fillId="0" borderId="3" xfId="0" applyFont="1" applyBorder="1" applyAlignment="1">
      <alignment horizontal="center" vertical="center" wrapText="1"/>
    </xf>
    <xf numFmtId="0" fontId="101" fillId="0" borderId="6" xfId="0" applyFont="1" applyFill="1" applyBorder="1" applyAlignment="1">
      <alignment horizontal="left" vertical="center" wrapText="1"/>
    </xf>
    <xf numFmtId="0" fontId="101" fillId="0" borderId="7" xfId="0" applyFont="1" applyFill="1" applyBorder="1" applyAlignment="1">
      <alignment horizontal="left" vertical="center" wrapText="1"/>
    </xf>
    <xf numFmtId="0" fontId="101" fillId="0" borderId="8" xfId="0" applyFont="1" applyFill="1" applyBorder="1" applyAlignment="1">
      <alignment horizontal="left" vertical="center" wrapText="1"/>
    </xf>
    <xf numFmtId="0" fontId="101" fillId="0" borderId="60" xfId="0" applyFont="1" applyBorder="1" applyAlignment="1">
      <alignment horizontal="left" vertical="center" wrapText="1"/>
    </xf>
    <xf numFmtId="0" fontId="101" fillId="0" borderId="61" xfId="0" applyFont="1" applyBorder="1" applyAlignment="1">
      <alignment horizontal="left" vertical="center" wrapText="1"/>
    </xf>
    <xf numFmtId="0" fontId="98" fillId="0" borderId="0" xfId="0" quotePrefix="1" applyFont="1" applyAlignment="1">
      <alignment horizontal="center"/>
    </xf>
    <xf numFmtId="0" fontId="98" fillId="0" borderId="0" xfId="0" applyFont="1" applyAlignment="1">
      <alignment horizontal="center"/>
    </xf>
    <xf numFmtId="0" fontId="99" fillId="0" borderId="0" xfId="0" applyFont="1" applyAlignment="1">
      <alignment horizontal="left" vertical="center" wrapText="1"/>
    </xf>
    <xf numFmtId="0" fontId="103" fillId="0" borderId="3" xfId="0" applyFont="1" applyBorder="1" applyAlignment="1">
      <alignment horizontal="left" vertical="center" wrapText="1"/>
    </xf>
    <xf numFmtId="0" fontId="102" fillId="0" borderId="43" xfId="0" applyFont="1" applyBorder="1" applyAlignment="1">
      <alignment horizontal="left" vertical="center" wrapText="1"/>
    </xf>
    <xf numFmtId="0" fontId="102" fillId="0" borderId="49" xfId="0" applyFont="1" applyBorder="1" applyAlignment="1">
      <alignment horizontal="left" vertical="center" wrapText="1"/>
    </xf>
    <xf numFmtId="0" fontId="9" fillId="0" borderId="3" xfId="0" applyFont="1" applyBorder="1" applyAlignment="1">
      <alignment horizontal="center" vertical="top" wrapText="1"/>
    </xf>
    <xf numFmtId="0" fontId="14" fillId="2" borderId="3" xfId="4" applyFont="1" applyFill="1" applyBorder="1" applyAlignment="1">
      <alignment horizontal="center" vertical="center"/>
    </xf>
    <xf numFmtId="0" fontId="10" fillId="2" borderId="3" xfId="4" applyFont="1" applyFill="1" applyBorder="1" applyAlignment="1">
      <alignment horizontal="center" vertical="center"/>
    </xf>
    <xf numFmtId="0" fontId="35" fillId="6" borderId="3" xfId="40" applyFont="1" applyFill="1" applyBorder="1" applyAlignment="1">
      <alignment horizontal="center" vertical="center"/>
    </xf>
    <xf numFmtId="0" fontId="35" fillId="6" borderId="3" xfId="40" applyFont="1" applyFill="1" applyBorder="1" applyAlignment="1">
      <alignment horizontal="center" vertical="center" wrapText="1"/>
    </xf>
    <xf numFmtId="0" fontId="55" fillId="0" borderId="11" xfId="40" applyFont="1" applyBorder="1" applyAlignment="1">
      <alignment horizontal="center"/>
    </xf>
    <xf numFmtId="0" fontId="55" fillId="0" borderId="12" xfId="40" applyFont="1" applyBorder="1" applyAlignment="1">
      <alignment horizontal="center"/>
    </xf>
    <xf numFmtId="0" fontId="55" fillId="0" borderId="5" xfId="40" applyFont="1" applyBorder="1" applyAlignment="1">
      <alignment horizontal="center"/>
    </xf>
    <xf numFmtId="0" fontId="55" fillId="0" borderId="13" xfId="40" applyFont="1" applyBorder="1" applyAlignment="1">
      <alignment horizontal="center"/>
    </xf>
    <xf numFmtId="0" fontId="55" fillId="0" borderId="1" xfId="40" applyFont="1" applyBorder="1" applyAlignment="1">
      <alignment horizontal="center"/>
    </xf>
    <xf numFmtId="0" fontId="55" fillId="0" borderId="9" xfId="40" applyFont="1" applyBorder="1" applyAlignment="1">
      <alignment horizontal="center"/>
    </xf>
    <xf numFmtId="0" fontId="55" fillId="6" borderId="3" xfId="40" applyFont="1" applyFill="1" applyBorder="1" applyAlignment="1">
      <alignment horizontal="center" vertical="center"/>
    </xf>
    <xf numFmtId="0" fontId="55" fillId="6" borderId="3" xfId="40" applyFont="1" applyFill="1" applyBorder="1" applyAlignment="1">
      <alignment horizontal="center" vertical="center" wrapText="1"/>
    </xf>
    <xf numFmtId="0" fontId="32" fillId="0" borderId="0" xfId="41" applyAlignment="1">
      <alignment horizontal="center" vertical="center" wrapText="1"/>
    </xf>
    <xf numFmtId="0" fontId="56" fillId="0" borderId="14" xfId="41" applyFont="1" applyBorder="1" applyAlignment="1">
      <alignment horizontal="center" vertical="center" wrapText="1"/>
    </xf>
    <xf numFmtId="0" fontId="29" fillId="0" borderId="19" xfId="41" applyFont="1" applyBorder="1" applyAlignment="1">
      <alignment horizontal="justify" vertical="center" wrapText="1"/>
    </xf>
    <xf numFmtId="0" fontId="29" fillId="0" borderId="17" xfId="41" applyFont="1" applyBorder="1" applyAlignment="1">
      <alignment horizontal="justify" vertical="center" wrapText="1"/>
    </xf>
    <xf numFmtId="0" fontId="29" fillId="0" borderId="19" xfId="41" applyFont="1" applyBorder="1" applyAlignment="1">
      <alignment horizontal="left" vertical="center" wrapText="1"/>
    </xf>
    <xf numFmtId="0" fontId="29" fillId="0" borderId="17" xfId="41" applyFont="1" applyBorder="1" applyAlignment="1">
      <alignment horizontal="left" vertical="center" wrapText="1"/>
    </xf>
    <xf numFmtId="0" fontId="59" fillId="0" borderId="26" xfId="41" applyFont="1" applyBorder="1" applyAlignment="1">
      <alignment horizontal="left" vertical="center" wrapText="1" indent="3"/>
    </xf>
    <xf numFmtId="0" fontId="59" fillId="0" borderId="28" xfId="41" applyFont="1" applyBorder="1" applyAlignment="1">
      <alignment horizontal="left" vertical="center" wrapText="1" indent="3"/>
    </xf>
    <xf numFmtId="0" fontId="59" fillId="0" borderId="26" xfId="41" applyFont="1" applyBorder="1" applyAlignment="1">
      <alignment horizontal="left" vertical="center" wrapText="1" indent="2"/>
    </xf>
    <xf numFmtId="0" fontId="59" fillId="0" borderId="28" xfId="41" applyFont="1" applyBorder="1" applyAlignment="1">
      <alignment horizontal="left" vertical="center" wrapText="1" indent="2"/>
    </xf>
    <xf numFmtId="0" fontId="56" fillId="0" borderId="21" xfId="41" applyFont="1" applyBorder="1" applyAlignment="1">
      <alignment horizontal="center" vertical="top"/>
    </xf>
    <xf numFmtId="0" fontId="48" fillId="0" borderId="22" xfId="41" applyFont="1" applyBorder="1" applyAlignment="1">
      <alignment horizontal="center" vertical="top" wrapText="1"/>
    </xf>
    <xf numFmtId="0" fontId="48" fillId="0" borderId="23" xfId="41" applyFont="1" applyBorder="1" applyAlignment="1">
      <alignment horizontal="center" vertical="top" wrapText="1"/>
    </xf>
    <xf numFmtId="0" fontId="48" fillId="0" borderId="24" xfId="41" applyFont="1" applyBorder="1" applyAlignment="1">
      <alignment horizontal="center" vertical="top" wrapText="1"/>
    </xf>
    <xf numFmtId="0" fontId="59" fillId="0" borderId="27" xfId="41" applyFont="1" applyBorder="1" applyAlignment="1">
      <alignment horizontal="left" vertical="center" wrapText="1" indent="2"/>
    </xf>
  </cellXfs>
  <cellStyles count="1176">
    <cellStyle name="20% - Accent1 10" xfId="44"/>
    <cellStyle name="20% - Accent1 11" xfId="45"/>
    <cellStyle name="20% - Accent1 12" xfId="46"/>
    <cellStyle name="20% - Accent1 13" xfId="47"/>
    <cellStyle name="20% - Accent1 14" xfId="48"/>
    <cellStyle name="20% - Accent1 15" xfId="49"/>
    <cellStyle name="20% - Accent1 16" xfId="50"/>
    <cellStyle name="20% - Accent1 17" xfId="51"/>
    <cellStyle name="20% - Accent1 18" xfId="52"/>
    <cellStyle name="20% - Accent1 19" xfId="53"/>
    <cellStyle name="20% - Accent1 2" xfId="54"/>
    <cellStyle name="20% - Accent1 20" xfId="55"/>
    <cellStyle name="20% - Accent1 21" xfId="56"/>
    <cellStyle name="20% - Accent1 22" xfId="57"/>
    <cellStyle name="20% - Accent1 23" xfId="58"/>
    <cellStyle name="20% - Accent1 24" xfId="59"/>
    <cellStyle name="20% - Accent1 25" xfId="60"/>
    <cellStyle name="20% - Accent1 26" xfId="61"/>
    <cellStyle name="20% - Accent1 27" xfId="62"/>
    <cellStyle name="20% - Accent1 3" xfId="63"/>
    <cellStyle name="20% - Accent1 4" xfId="64"/>
    <cellStyle name="20% - Accent1 5" xfId="65"/>
    <cellStyle name="20% - Accent1 6" xfId="66"/>
    <cellStyle name="20% - Accent1 7" xfId="67"/>
    <cellStyle name="20% - Accent1 8" xfId="68"/>
    <cellStyle name="20% - Accent1 9" xfId="69"/>
    <cellStyle name="20% - Accent2 10" xfId="70"/>
    <cellStyle name="20% - Accent2 11" xfId="71"/>
    <cellStyle name="20% - Accent2 12" xfId="72"/>
    <cellStyle name="20% - Accent2 13" xfId="73"/>
    <cellStyle name="20% - Accent2 14" xfId="74"/>
    <cellStyle name="20% - Accent2 15" xfId="75"/>
    <cellStyle name="20% - Accent2 16" xfId="76"/>
    <cellStyle name="20% - Accent2 17" xfId="77"/>
    <cellStyle name="20% - Accent2 18" xfId="78"/>
    <cellStyle name="20% - Accent2 19" xfId="79"/>
    <cellStyle name="20% - Accent2 2" xfId="80"/>
    <cellStyle name="20% - Accent2 20" xfId="81"/>
    <cellStyle name="20% - Accent2 21" xfId="82"/>
    <cellStyle name="20% - Accent2 22" xfId="83"/>
    <cellStyle name="20% - Accent2 23" xfId="84"/>
    <cellStyle name="20% - Accent2 24" xfId="85"/>
    <cellStyle name="20% - Accent2 25" xfId="86"/>
    <cellStyle name="20% - Accent2 26" xfId="87"/>
    <cellStyle name="20% - Accent2 27" xfId="88"/>
    <cellStyle name="20% - Accent2 3" xfId="89"/>
    <cellStyle name="20% - Accent2 4" xfId="90"/>
    <cellStyle name="20% - Accent2 5" xfId="91"/>
    <cellStyle name="20% - Accent2 6" xfId="92"/>
    <cellStyle name="20% - Accent2 7" xfId="93"/>
    <cellStyle name="20% - Accent2 8" xfId="94"/>
    <cellStyle name="20% - Accent2 9" xfId="95"/>
    <cellStyle name="20% - Accent3 10" xfId="96"/>
    <cellStyle name="20% - Accent3 11" xfId="97"/>
    <cellStyle name="20% - Accent3 12" xfId="98"/>
    <cellStyle name="20% - Accent3 13" xfId="99"/>
    <cellStyle name="20% - Accent3 14" xfId="100"/>
    <cellStyle name="20% - Accent3 15" xfId="101"/>
    <cellStyle name="20% - Accent3 16" xfId="102"/>
    <cellStyle name="20% - Accent3 17" xfId="103"/>
    <cellStyle name="20% - Accent3 18" xfId="104"/>
    <cellStyle name="20% - Accent3 19" xfId="105"/>
    <cellStyle name="20% - Accent3 2" xfId="106"/>
    <cellStyle name="20% - Accent3 20" xfId="107"/>
    <cellStyle name="20% - Accent3 21" xfId="108"/>
    <cellStyle name="20% - Accent3 22" xfId="109"/>
    <cellStyle name="20% - Accent3 23" xfId="110"/>
    <cellStyle name="20% - Accent3 24" xfId="111"/>
    <cellStyle name="20% - Accent3 25" xfId="112"/>
    <cellStyle name="20% - Accent3 26" xfId="113"/>
    <cellStyle name="20% - Accent3 27" xfId="114"/>
    <cellStyle name="20% - Accent3 3" xfId="115"/>
    <cellStyle name="20% - Accent3 4" xfId="116"/>
    <cellStyle name="20% - Accent3 5" xfId="117"/>
    <cellStyle name="20% - Accent3 6" xfId="118"/>
    <cellStyle name="20% - Accent3 7" xfId="119"/>
    <cellStyle name="20% - Accent3 8" xfId="120"/>
    <cellStyle name="20% - Accent3 9" xfId="121"/>
    <cellStyle name="20% - Accent4 10" xfId="122"/>
    <cellStyle name="20% - Accent4 11" xfId="123"/>
    <cellStyle name="20% - Accent4 12" xfId="124"/>
    <cellStyle name="20% - Accent4 13" xfId="125"/>
    <cellStyle name="20% - Accent4 14" xfId="126"/>
    <cellStyle name="20% - Accent4 15" xfId="127"/>
    <cellStyle name="20% - Accent4 16" xfId="128"/>
    <cellStyle name="20% - Accent4 17" xfId="129"/>
    <cellStyle name="20% - Accent4 18" xfId="130"/>
    <cellStyle name="20% - Accent4 19" xfId="131"/>
    <cellStyle name="20% - Accent4 2" xfId="132"/>
    <cellStyle name="20% - Accent4 20" xfId="133"/>
    <cellStyle name="20% - Accent4 21" xfId="134"/>
    <cellStyle name="20% - Accent4 22" xfId="135"/>
    <cellStyle name="20% - Accent4 23" xfId="136"/>
    <cellStyle name="20% - Accent4 24" xfId="137"/>
    <cellStyle name="20% - Accent4 25" xfId="138"/>
    <cellStyle name="20% - Accent4 26" xfId="139"/>
    <cellStyle name="20% - Accent4 27" xfId="140"/>
    <cellStyle name="20% - Accent4 3" xfId="141"/>
    <cellStyle name="20% - Accent4 4" xfId="142"/>
    <cellStyle name="20% - Accent4 5" xfId="143"/>
    <cellStyle name="20% - Accent4 6" xfId="144"/>
    <cellStyle name="20% - Accent4 7" xfId="145"/>
    <cellStyle name="20% - Accent4 8" xfId="146"/>
    <cellStyle name="20% - Accent4 9" xfId="147"/>
    <cellStyle name="20% - Accent5 10" xfId="148"/>
    <cellStyle name="20% - Accent5 11" xfId="149"/>
    <cellStyle name="20% - Accent5 12" xfId="150"/>
    <cellStyle name="20% - Accent5 13" xfId="151"/>
    <cellStyle name="20% - Accent5 14" xfId="152"/>
    <cellStyle name="20% - Accent5 15" xfId="153"/>
    <cellStyle name="20% - Accent5 16" xfId="154"/>
    <cellStyle name="20% - Accent5 17" xfId="155"/>
    <cellStyle name="20% - Accent5 18" xfId="156"/>
    <cellStyle name="20% - Accent5 19" xfId="157"/>
    <cellStyle name="20% - Accent5 2" xfId="158"/>
    <cellStyle name="20% - Accent5 20" xfId="159"/>
    <cellStyle name="20% - Accent5 21" xfId="160"/>
    <cellStyle name="20% - Accent5 22" xfId="161"/>
    <cellStyle name="20% - Accent5 23" xfId="162"/>
    <cellStyle name="20% - Accent5 24" xfId="163"/>
    <cellStyle name="20% - Accent5 25" xfId="164"/>
    <cellStyle name="20% - Accent5 26" xfId="165"/>
    <cellStyle name="20% - Accent5 27" xfId="166"/>
    <cellStyle name="20% - Accent5 3" xfId="167"/>
    <cellStyle name="20% - Accent5 4" xfId="168"/>
    <cellStyle name="20% - Accent5 5" xfId="169"/>
    <cellStyle name="20% - Accent5 6" xfId="170"/>
    <cellStyle name="20% - Accent5 7" xfId="171"/>
    <cellStyle name="20% - Accent5 8" xfId="172"/>
    <cellStyle name="20% - Accent5 9" xfId="173"/>
    <cellStyle name="20% - Accent6 10" xfId="174"/>
    <cellStyle name="20% - Accent6 11" xfId="175"/>
    <cellStyle name="20% - Accent6 12" xfId="176"/>
    <cellStyle name="20% - Accent6 13" xfId="177"/>
    <cellStyle name="20% - Accent6 14" xfId="178"/>
    <cellStyle name="20% - Accent6 15" xfId="179"/>
    <cellStyle name="20% - Accent6 16" xfId="180"/>
    <cellStyle name="20% - Accent6 17" xfId="181"/>
    <cellStyle name="20% - Accent6 18" xfId="182"/>
    <cellStyle name="20% - Accent6 19" xfId="183"/>
    <cellStyle name="20% - Accent6 2" xfId="184"/>
    <cellStyle name="20% - Accent6 20" xfId="185"/>
    <cellStyle name="20% - Accent6 21" xfId="186"/>
    <cellStyle name="20% - Accent6 22" xfId="187"/>
    <cellStyle name="20% - Accent6 23" xfId="188"/>
    <cellStyle name="20% - Accent6 24" xfId="189"/>
    <cellStyle name="20% - Accent6 25" xfId="190"/>
    <cellStyle name="20% - Accent6 26" xfId="191"/>
    <cellStyle name="20% - Accent6 27" xfId="192"/>
    <cellStyle name="20% - Accent6 3" xfId="193"/>
    <cellStyle name="20% - Accent6 4" xfId="194"/>
    <cellStyle name="20% - Accent6 5" xfId="195"/>
    <cellStyle name="20% - Accent6 6" xfId="196"/>
    <cellStyle name="20% - Accent6 7" xfId="197"/>
    <cellStyle name="20% - Accent6 8" xfId="198"/>
    <cellStyle name="20% - Accent6 9" xfId="199"/>
    <cellStyle name="40% - Accent1 10" xfId="200"/>
    <cellStyle name="40% - Accent1 11" xfId="201"/>
    <cellStyle name="40% - Accent1 12" xfId="202"/>
    <cellStyle name="40% - Accent1 13" xfId="203"/>
    <cellStyle name="40% - Accent1 14" xfId="204"/>
    <cellStyle name="40% - Accent1 15" xfId="205"/>
    <cellStyle name="40% - Accent1 16" xfId="206"/>
    <cellStyle name="40% - Accent1 17" xfId="207"/>
    <cellStyle name="40% - Accent1 18" xfId="208"/>
    <cellStyle name="40% - Accent1 19" xfId="209"/>
    <cellStyle name="40% - Accent1 2" xfId="210"/>
    <cellStyle name="40% - Accent1 20" xfId="211"/>
    <cellStyle name="40% - Accent1 21" xfId="212"/>
    <cellStyle name="40% - Accent1 22" xfId="213"/>
    <cellStyle name="40% - Accent1 23" xfId="214"/>
    <cellStyle name="40% - Accent1 24" xfId="215"/>
    <cellStyle name="40% - Accent1 25" xfId="216"/>
    <cellStyle name="40% - Accent1 26" xfId="217"/>
    <cellStyle name="40% - Accent1 27" xfId="218"/>
    <cellStyle name="40% - Accent1 3" xfId="219"/>
    <cellStyle name="40% - Accent1 4" xfId="220"/>
    <cellStyle name="40% - Accent1 5" xfId="221"/>
    <cellStyle name="40% - Accent1 6" xfId="222"/>
    <cellStyle name="40% - Accent1 7" xfId="223"/>
    <cellStyle name="40% - Accent1 8" xfId="224"/>
    <cellStyle name="40% - Accent1 9" xfId="225"/>
    <cellStyle name="40% - Accent2 10" xfId="226"/>
    <cellStyle name="40% - Accent2 11" xfId="227"/>
    <cellStyle name="40% - Accent2 12" xfId="228"/>
    <cellStyle name="40% - Accent2 13" xfId="229"/>
    <cellStyle name="40% - Accent2 14" xfId="230"/>
    <cellStyle name="40% - Accent2 15" xfId="231"/>
    <cellStyle name="40% - Accent2 16" xfId="232"/>
    <cellStyle name="40% - Accent2 17" xfId="233"/>
    <cellStyle name="40% - Accent2 18" xfId="234"/>
    <cellStyle name="40% - Accent2 19" xfId="235"/>
    <cellStyle name="40% - Accent2 2" xfId="236"/>
    <cellStyle name="40% - Accent2 20" xfId="237"/>
    <cellStyle name="40% - Accent2 21" xfId="238"/>
    <cellStyle name="40% - Accent2 22" xfId="239"/>
    <cellStyle name="40% - Accent2 23" xfId="240"/>
    <cellStyle name="40% - Accent2 24" xfId="241"/>
    <cellStyle name="40% - Accent2 25" xfId="242"/>
    <cellStyle name="40% - Accent2 26" xfId="243"/>
    <cellStyle name="40% - Accent2 27" xfId="244"/>
    <cellStyle name="40% - Accent2 3" xfId="245"/>
    <cellStyle name="40% - Accent2 4" xfId="246"/>
    <cellStyle name="40% - Accent2 5" xfId="247"/>
    <cellStyle name="40% - Accent2 6" xfId="248"/>
    <cellStyle name="40% - Accent2 7" xfId="249"/>
    <cellStyle name="40% - Accent2 8" xfId="250"/>
    <cellStyle name="40% - Accent2 9" xfId="251"/>
    <cellStyle name="40% - Accent3 10" xfId="252"/>
    <cellStyle name="40% - Accent3 11" xfId="253"/>
    <cellStyle name="40% - Accent3 12" xfId="254"/>
    <cellStyle name="40% - Accent3 13" xfId="255"/>
    <cellStyle name="40% - Accent3 14" xfId="256"/>
    <cellStyle name="40% - Accent3 15" xfId="257"/>
    <cellStyle name="40% - Accent3 16" xfId="258"/>
    <cellStyle name="40% - Accent3 17" xfId="259"/>
    <cellStyle name="40% - Accent3 18" xfId="260"/>
    <cellStyle name="40% - Accent3 19" xfId="261"/>
    <cellStyle name="40% - Accent3 2" xfId="262"/>
    <cellStyle name="40% - Accent3 20" xfId="263"/>
    <cellStyle name="40% - Accent3 21" xfId="264"/>
    <cellStyle name="40% - Accent3 22" xfId="265"/>
    <cellStyle name="40% - Accent3 23" xfId="266"/>
    <cellStyle name="40% - Accent3 24" xfId="267"/>
    <cellStyle name="40% - Accent3 25" xfId="268"/>
    <cellStyle name="40% - Accent3 26" xfId="269"/>
    <cellStyle name="40% - Accent3 27" xfId="270"/>
    <cellStyle name="40% - Accent3 3" xfId="271"/>
    <cellStyle name="40% - Accent3 4" xfId="272"/>
    <cellStyle name="40% - Accent3 5" xfId="273"/>
    <cellStyle name="40% - Accent3 6" xfId="274"/>
    <cellStyle name="40% - Accent3 7" xfId="275"/>
    <cellStyle name="40% - Accent3 8" xfId="276"/>
    <cellStyle name="40% - Accent3 9" xfId="277"/>
    <cellStyle name="40% - Accent4 10" xfId="278"/>
    <cellStyle name="40% - Accent4 11" xfId="279"/>
    <cellStyle name="40% - Accent4 12" xfId="280"/>
    <cellStyle name="40% - Accent4 13" xfId="281"/>
    <cellStyle name="40% - Accent4 14" xfId="282"/>
    <cellStyle name="40% - Accent4 15" xfId="283"/>
    <cellStyle name="40% - Accent4 16" xfId="284"/>
    <cellStyle name="40% - Accent4 17" xfId="285"/>
    <cellStyle name="40% - Accent4 18" xfId="286"/>
    <cellStyle name="40% - Accent4 19" xfId="287"/>
    <cellStyle name="40% - Accent4 2" xfId="288"/>
    <cellStyle name="40% - Accent4 20" xfId="289"/>
    <cellStyle name="40% - Accent4 21" xfId="290"/>
    <cellStyle name="40% - Accent4 22" xfId="291"/>
    <cellStyle name="40% - Accent4 23" xfId="292"/>
    <cellStyle name="40% - Accent4 24" xfId="293"/>
    <cellStyle name="40% - Accent4 25" xfId="294"/>
    <cellStyle name="40% - Accent4 26" xfId="295"/>
    <cellStyle name="40% - Accent4 27" xfId="296"/>
    <cellStyle name="40% - Accent4 3" xfId="297"/>
    <cellStyle name="40% - Accent4 4" xfId="298"/>
    <cellStyle name="40% - Accent4 5" xfId="299"/>
    <cellStyle name="40% - Accent4 6" xfId="300"/>
    <cellStyle name="40% - Accent4 7" xfId="301"/>
    <cellStyle name="40% - Accent4 8" xfId="302"/>
    <cellStyle name="40% - Accent4 9" xfId="303"/>
    <cellStyle name="40% - Accent5 10" xfId="304"/>
    <cellStyle name="40% - Accent5 11" xfId="305"/>
    <cellStyle name="40% - Accent5 12" xfId="306"/>
    <cellStyle name="40% - Accent5 13" xfId="307"/>
    <cellStyle name="40% - Accent5 14" xfId="308"/>
    <cellStyle name="40% - Accent5 15" xfId="309"/>
    <cellStyle name="40% - Accent5 16" xfId="310"/>
    <cellStyle name="40% - Accent5 17" xfId="311"/>
    <cellStyle name="40% - Accent5 18" xfId="312"/>
    <cellStyle name="40% - Accent5 19" xfId="313"/>
    <cellStyle name="40% - Accent5 2" xfId="314"/>
    <cellStyle name="40% - Accent5 20" xfId="315"/>
    <cellStyle name="40% - Accent5 21" xfId="316"/>
    <cellStyle name="40% - Accent5 22" xfId="317"/>
    <cellStyle name="40% - Accent5 23" xfId="318"/>
    <cellStyle name="40% - Accent5 24" xfId="319"/>
    <cellStyle name="40% - Accent5 25" xfId="320"/>
    <cellStyle name="40% - Accent5 26" xfId="321"/>
    <cellStyle name="40% - Accent5 27" xfId="322"/>
    <cellStyle name="40% - Accent5 3" xfId="323"/>
    <cellStyle name="40% - Accent5 4" xfId="324"/>
    <cellStyle name="40% - Accent5 5" xfId="325"/>
    <cellStyle name="40% - Accent5 6" xfId="326"/>
    <cellStyle name="40% - Accent5 7" xfId="327"/>
    <cellStyle name="40% - Accent5 8" xfId="328"/>
    <cellStyle name="40% - Accent5 9" xfId="329"/>
    <cellStyle name="40% - Accent6 10" xfId="330"/>
    <cellStyle name="40% - Accent6 11" xfId="331"/>
    <cellStyle name="40% - Accent6 12" xfId="332"/>
    <cellStyle name="40% - Accent6 13" xfId="333"/>
    <cellStyle name="40% - Accent6 14" xfId="334"/>
    <cellStyle name="40% - Accent6 15" xfId="335"/>
    <cellStyle name="40% - Accent6 16" xfId="336"/>
    <cellStyle name="40% - Accent6 17" xfId="337"/>
    <cellStyle name="40% - Accent6 18" xfId="338"/>
    <cellStyle name="40% - Accent6 19" xfId="339"/>
    <cellStyle name="40% - Accent6 2" xfId="340"/>
    <cellStyle name="40% - Accent6 20" xfId="341"/>
    <cellStyle name="40% - Accent6 21" xfId="342"/>
    <cellStyle name="40% - Accent6 22" xfId="343"/>
    <cellStyle name="40% - Accent6 23" xfId="344"/>
    <cellStyle name="40% - Accent6 24" xfId="345"/>
    <cellStyle name="40% - Accent6 25" xfId="346"/>
    <cellStyle name="40% - Accent6 26" xfId="347"/>
    <cellStyle name="40% - Accent6 27" xfId="348"/>
    <cellStyle name="40% - Accent6 3" xfId="349"/>
    <cellStyle name="40% - Accent6 4" xfId="350"/>
    <cellStyle name="40% - Accent6 5" xfId="351"/>
    <cellStyle name="40% - Accent6 6" xfId="352"/>
    <cellStyle name="40% - Accent6 7" xfId="353"/>
    <cellStyle name="40% - Accent6 8" xfId="354"/>
    <cellStyle name="40% - Accent6 9" xfId="355"/>
    <cellStyle name="60% - Accent1 10" xfId="356"/>
    <cellStyle name="60% - Accent1 11" xfId="357"/>
    <cellStyle name="60% - Accent1 12" xfId="358"/>
    <cellStyle name="60% - Accent1 13" xfId="359"/>
    <cellStyle name="60% - Accent1 14" xfId="360"/>
    <cellStyle name="60% - Accent1 15" xfId="361"/>
    <cellStyle name="60% - Accent1 16" xfId="362"/>
    <cellStyle name="60% - Accent1 17" xfId="363"/>
    <cellStyle name="60% - Accent1 18" xfId="364"/>
    <cellStyle name="60% - Accent1 19" xfId="365"/>
    <cellStyle name="60% - Accent1 2" xfId="366"/>
    <cellStyle name="60% - Accent1 20" xfId="367"/>
    <cellStyle name="60% - Accent1 21" xfId="368"/>
    <cellStyle name="60% - Accent1 22" xfId="369"/>
    <cellStyle name="60% - Accent1 23" xfId="370"/>
    <cellStyle name="60% - Accent1 24" xfId="371"/>
    <cellStyle name="60% - Accent1 25" xfId="372"/>
    <cellStyle name="60% - Accent1 26" xfId="373"/>
    <cellStyle name="60% - Accent1 27" xfId="374"/>
    <cellStyle name="60% - Accent1 3" xfId="375"/>
    <cellStyle name="60% - Accent1 4" xfId="376"/>
    <cellStyle name="60% - Accent1 5" xfId="377"/>
    <cellStyle name="60% - Accent1 6" xfId="378"/>
    <cellStyle name="60% - Accent1 7" xfId="379"/>
    <cellStyle name="60% - Accent1 8" xfId="380"/>
    <cellStyle name="60% - Accent1 9" xfId="381"/>
    <cellStyle name="60% - Accent2 10" xfId="382"/>
    <cellStyle name="60% - Accent2 11" xfId="383"/>
    <cellStyle name="60% - Accent2 12" xfId="384"/>
    <cellStyle name="60% - Accent2 13" xfId="385"/>
    <cellStyle name="60% - Accent2 14" xfId="386"/>
    <cellStyle name="60% - Accent2 15" xfId="387"/>
    <cellStyle name="60% - Accent2 16" xfId="388"/>
    <cellStyle name="60% - Accent2 17" xfId="389"/>
    <cellStyle name="60% - Accent2 18" xfId="390"/>
    <cellStyle name="60% - Accent2 19" xfId="391"/>
    <cellStyle name="60% - Accent2 2" xfId="392"/>
    <cellStyle name="60% - Accent2 20" xfId="393"/>
    <cellStyle name="60% - Accent2 21" xfId="394"/>
    <cellStyle name="60% - Accent2 22" xfId="395"/>
    <cellStyle name="60% - Accent2 23" xfId="396"/>
    <cellStyle name="60% - Accent2 24" xfId="397"/>
    <cellStyle name="60% - Accent2 25" xfId="398"/>
    <cellStyle name="60% - Accent2 26" xfId="399"/>
    <cellStyle name="60% - Accent2 27" xfId="400"/>
    <cellStyle name="60% - Accent2 3" xfId="401"/>
    <cellStyle name="60% - Accent2 4" xfId="402"/>
    <cellStyle name="60% - Accent2 5" xfId="403"/>
    <cellStyle name="60% - Accent2 6" xfId="404"/>
    <cellStyle name="60% - Accent2 7" xfId="405"/>
    <cellStyle name="60% - Accent2 8" xfId="406"/>
    <cellStyle name="60% - Accent2 9" xfId="407"/>
    <cellStyle name="60% - Accent3 10" xfId="408"/>
    <cellStyle name="60% - Accent3 11" xfId="409"/>
    <cellStyle name="60% - Accent3 12" xfId="410"/>
    <cellStyle name="60% - Accent3 13" xfId="411"/>
    <cellStyle name="60% - Accent3 14" xfId="412"/>
    <cellStyle name="60% - Accent3 15" xfId="413"/>
    <cellStyle name="60% - Accent3 16" xfId="414"/>
    <cellStyle name="60% - Accent3 17" xfId="415"/>
    <cellStyle name="60% - Accent3 18" xfId="416"/>
    <cellStyle name="60% - Accent3 19" xfId="417"/>
    <cellStyle name="60% - Accent3 2" xfId="418"/>
    <cellStyle name="60% - Accent3 20" xfId="419"/>
    <cellStyle name="60% - Accent3 21" xfId="420"/>
    <cellStyle name="60% - Accent3 22" xfId="421"/>
    <cellStyle name="60% - Accent3 23" xfId="422"/>
    <cellStyle name="60% - Accent3 24" xfId="423"/>
    <cellStyle name="60% - Accent3 25" xfId="424"/>
    <cellStyle name="60% - Accent3 26" xfId="425"/>
    <cellStyle name="60% - Accent3 27" xfId="426"/>
    <cellStyle name="60% - Accent3 3" xfId="427"/>
    <cellStyle name="60% - Accent3 4" xfId="428"/>
    <cellStyle name="60% - Accent3 5" xfId="429"/>
    <cellStyle name="60% - Accent3 6" xfId="430"/>
    <cellStyle name="60% - Accent3 7" xfId="431"/>
    <cellStyle name="60% - Accent3 8" xfId="432"/>
    <cellStyle name="60% - Accent3 9" xfId="433"/>
    <cellStyle name="60% - Accent4 10" xfId="434"/>
    <cellStyle name="60% - Accent4 11" xfId="435"/>
    <cellStyle name="60% - Accent4 12" xfId="436"/>
    <cellStyle name="60% - Accent4 13" xfId="437"/>
    <cellStyle name="60% - Accent4 14" xfId="438"/>
    <cellStyle name="60% - Accent4 15" xfId="439"/>
    <cellStyle name="60% - Accent4 16" xfId="440"/>
    <cellStyle name="60% - Accent4 17" xfId="441"/>
    <cellStyle name="60% - Accent4 18" xfId="442"/>
    <cellStyle name="60% - Accent4 19" xfId="443"/>
    <cellStyle name="60% - Accent4 2" xfId="444"/>
    <cellStyle name="60% - Accent4 20" xfId="445"/>
    <cellStyle name="60% - Accent4 21" xfId="446"/>
    <cellStyle name="60% - Accent4 22" xfId="447"/>
    <cellStyle name="60% - Accent4 23" xfId="448"/>
    <cellStyle name="60% - Accent4 24" xfId="449"/>
    <cellStyle name="60% - Accent4 25" xfId="450"/>
    <cellStyle name="60% - Accent4 26" xfId="451"/>
    <cellStyle name="60% - Accent4 27" xfId="452"/>
    <cellStyle name="60% - Accent4 3" xfId="453"/>
    <cellStyle name="60% - Accent4 4" xfId="454"/>
    <cellStyle name="60% - Accent4 5" xfId="455"/>
    <cellStyle name="60% - Accent4 6" xfId="456"/>
    <cellStyle name="60% - Accent4 7" xfId="457"/>
    <cellStyle name="60% - Accent4 8" xfId="458"/>
    <cellStyle name="60% - Accent4 9" xfId="459"/>
    <cellStyle name="60% - Accent5 10" xfId="460"/>
    <cellStyle name="60% - Accent5 11" xfId="461"/>
    <cellStyle name="60% - Accent5 12" xfId="462"/>
    <cellStyle name="60% - Accent5 13" xfId="463"/>
    <cellStyle name="60% - Accent5 14" xfId="464"/>
    <cellStyle name="60% - Accent5 15" xfId="465"/>
    <cellStyle name="60% - Accent5 16" xfId="466"/>
    <cellStyle name="60% - Accent5 17" xfId="467"/>
    <cellStyle name="60% - Accent5 18" xfId="468"/>
    <cellStyle name="60% - Accent5 19" xfId="469"/>
    <cellStyle name="60% - Accent5 2" xfId="470"/>
    <cellStyle name="60% - Accent5 20" xfId="471"/>
    <cellStyle name="60% - Accent5 21" xfId="472"/>
    <cellStyle name="60% - Accent5 22" xfId="473"/>
    <cellStyle name="60% - Accent5 23" xfId="474"/>
    <cellStyle name="60% - Accent5 24" xfId="475"/>
    <cellStyle name="60% - Accent5 25" xfId="476"/>
    <cellStyle name="60% - Accent5 26" xfId="477"/>
    <cellStyle name="60% - Accent5 27" xfId="478"/>
    <cellStyle name="60% - Accent5 3" xfId="479"/>
    <cellStyle name="60% - Accent5 4" xfId="480"/>
    <cellStyle name="60% - Accent5 5" xfId="481"/>
    <cellStyle name="60% - Accent5 6" xfId="482"/>
    <cellStyle name="60% - Accent5 7" xfId="483"/>
    <cellStyle name="60% - Accent5 8" xfId="484"/>
    <cellStyle name="60% - Accent5 9" xfId="485"/>
    <cellStyle name="60% - Accent6 10" xfId="486"/>
    <cellStyle name="60% - Accent6 11" xfId="487"/>
    <cellStyle name="60% - Accent6 12" xfId="488"/>
    <cellStyle name="60% - Accent6 13" xfId="489"/>
    <cellStyle name="60% - Accent6 14" xfId="490"/>
    <cellStyle name="60% - Accent6 15" xfId="491"/>
    <cellStyle name="60% - Accent6 16" xfId="492"/>
    <cellStyle name="60% - Accent6 17" xfId="493"/>
    <cellStyle name="60% - Accent6 18" xfId="494"/>
    <cellStyle name="60% - Accent6 19" xfId="495"/>
    <cellStyle name="60% - Accent6 2" xfId="496"/>
    <cellStyle name="60% - Accent6 20" xfId="497"/>
    <cellStyle name="60% - Accent6 21" xfId="498"/>
    <cellStyle name="60% - Accent6 22" xfId="499"/>
    <cellStyle name="60% - Accent6 23" xfId="500"/>
    <cellStyle name="60% - Accent6 24" xfId="501"/>
    <cellStyle name="60% - Accent6 25" xfId="502"/>
    <cellStyle name="60% - Accent6 26" xfId="503"/>
    <cellStyle name="60% - Accent6 27" xfId="504"/>
    <cellStyle name="60% - Accent6 3" xfId="505"/>
    <cellStyle name="60% - Accent6 4" xfId="506"/>
    <cellStyle name="60% - Accent6 5" xfId="507"/>
    <cellStyle name="60% - Accent6 6" xfId="508"/>
    <cellStyle name="60% - Accent6 7" xfId="509"/>
    <cellStyle name="60% - Accent6 8" xfId="510"/>
    <cellStyle name="60% - Accent6 9" xfId="511"/>
    <cellStyle name="Accent1 10" xfId="512"/>
    <cellStyle name="Accent1 11" xfId="513"/>
    <cellStyle name="Accent1 12" xfId="514"/>
    <cellStyle name="Accent1 13" xfId="515"/>
    <cellStyle name="Accent1 14" xfId="516"/>
    <cellStyle name="Accent1 15" xfId="517"/>
    <cellStyle name="Accent1 16" xfId="518"/>
    <cellStyle name="Accent1 17" xfId="519"/>
    <cellStyle name="Accent1 18" xfId="520"/>
    <cellStyle name="Accent1 19" xfId="521"/>
    <cellStyle name="Accent1 2" xfId="522"/>
    <cellStyle name="Accent1 20" xfId="523"/>
    <cellStyle name="Accent1 21" xfId="524"/>
    <cellStyle name="Accent1 22" xfId="525"/>
    <cellStyle name="Accent1 23" xfId="526"/>
    <cellStyle name="Accent1 24" xfId="527"/>
    <cellStyle name="Accent1 25" xfId="528"/>
    <cellStyle name="Accent1 26" xfId="529"/>
    <cellStyle name="Accent1 27" xfId="530"/>
    <cellStyle name="Accent1 3" xfId="531"/>
    <cellStyle name="Accent1 4" xfId="532"/>
    <cellStyle name="Accent1 5" xfId="533"/>
    <cellStyle name="Accent1 6" xfId="534"/>
    <cellStyle name="Accent1 7" xfId="535"/>
    <cellStyle name="Accent1 8" xfId="536"/>
    <cellStyle name="Accent1 9" xfId="537"/>
    <cellStyle name="Accent2 10" xfId="538"/>
    <cellStyle name="Accent2 11" xfId="539"/>
    <cellStyle name="Accent2 12" xfId="540"/>
    <cellStyle name="Accent2 13" xfId="541"/>
    <cellStyle name="Accent2 14" xfId="542"/>
    <cellStyle name="Accent2 15" xfId="543"/>
    <cellStyle name="Accent2 16" xfId="544"/>
    <cellStyle name="Accent2 17" xfId="545"/>
    <cellStyle name="Accent2 18" xfId="546"/>
    <cellStyle name="Accent2 19" xfId="547"/>
    <cellStyle name="Accent2 2" xfId="548"/>
    <cellStyle name="Accent2 20" xfId="549"/>
    <cellStyle name="Accent2 21" xfId="550"/>
    <cellStyle name="Accent2 22" xfId="551"/>
    <cellStyle name="Accent2 23" xfId="552"/>
    <cellStyle name="Accent2 24" xfId="553"/>
    <cellStyle name="Accent2 25" xfId="554"/>
    <cellStyle name="Accent2 26" xfId="555"/>
    <cellStyle name="Accent2 27" xfId="556"/>
    <cellStyle name="Accent2 3" xfId="557"/>
    <cellStyle name="Accent2 4" xfId="558"/>
    <cellStyle name="Accent2 5" xfId="559"/>
    <cellStyle name="Accent2 6" xfId="560"/>
    <cellStyle name="Accent2 7" xfId="561"/>
    <cellStyle name="Accent2 8" xfId="562"/>
    <cellStyle name="Accent2 9" xfId="563"/>
    <cellStyle name="Accent3 10" xfId="564"/>
    <cellStyle name="Accent3 11" xfId="565"/>
    <cellStyle name="Accent3 12" xfId="566"/>
    <cellStyle name="Accent3 13" xfId="567"/>
    <cellStyle name="Accent3 14" xfId="568"/>
    <cellStyle name="Accent3 15" xfId="569"/>
    <cellStyle name="Accent3 16" xfId="570"/>
    <cellStyle name="Accent3 17" xfId="571"/>
    <cellStyle name="Accent3 18" xfId="572"/>
    <cellStyle name="Accent3 19" xfId="573"/>
    <cellStyle name="Accent3 2" xfId="574"/>
    <cellStyle name="Accent3 20" xfId="575"/>
    <cellStyle name="Accent3 21" xfId="576"/>
    <cellStyle name="Accent3 22" xfId="577"/>
    <cellStyle name="Accent3 23" xfId="578"/>
    <cellStyle name="Accent3 24" xfId="579"/>
    <cellStyle name="Accent3 25" xfId="580"/>
    <cellStyle name="Accent3 26" xfId="581"/>
    <cellStyle name="Accent3 27" xfId="582"/>
    <cellStyle name="Accent3 3" xfId="583"/>
    <cellStyle name="Accent3 4" xfId="584"/>
    <cellStyle name="Accent3 5" xfId="585"/>
    <cellStyle name="Accent3 6" xfId="586"/>
    <cellStyle name="Accent3 7" xfId="587"/>
    <cellStyle name="Accent3 8" xfId="588"/>
    <cellStyle name="Accent3 9" xfId="589"/>
    <cellStyle name="Accent4 10" xfId="590"/>
    <cellStyle name="Accent4 11" xfId="591"/>
    <cellStyle name="Accent4 12" xfId="592"/>
    <cellStyle name="Accent4 13" xfId="593"/>
    <cellStyle name="Accent4 14" xfId="594"/>
    <cellStyle name="Accent4 15" xfId="595"/>
    <cellStyle name="Accent4 16" xfId="596"/>
    <cellStyle name="Accent4 17" xfId="597"/>
    <cellStyle name="Accent4 18" xfId="598"/>
    <cellStyle name="Accent4 19" xfId="599"/>
    <cellStyle name="Accent4 2" xfId="600"/>
    <cellStyle name="Accent4 20" xfId="601"/>
    <cellStyle name="Accent4 21" xfId="602"/>
    <cellStyle name="Accent4 22" xfId="603"/>
    <cellStyle name="Accent4 23" xfId="604"/>
    <cellStyle name="Accent4 24" xfId="605"/>
    <cellStyle name="Accent4 25" xfId="606"/>
    <cellStyle name="Accent4 26" xfId="607"/>
    <cellStyle name="Accent4 27" xfId="608"/>
    <cellStyle name="Accent4 3" xfId="609"/>
    <cellStyle name="Accent4 4" xfId="610"/>
    <cellStyle name="Accent4 5" xfId="611"/>
    <cellStyle name="Accent4 6" xfId="612"/>
    <cellStyle name="Accent4 7" xfId="613"/>
    <cellStyle name="Accent4 8" xfId="614"/>
    <cellStyle name="Accent4 9" xfId="615"/>
    <cellStyle name="Accent5 10" xfId="616"/>
    <cellStyle name="Accent5 11" xfId="617"/>
    <cellStyle name="Accent5 12" xfId="618"/>
    <cellStyle name="Accent5 13" xfId="619"/>
    <cellStyle name="Accent5 14" xfId="620"/>
    <cellStyle name="Accent5 15" xfId="621"/>
    <cellStyle name="Accent5 16" xfId="622"/>
    <cellStyle name="Accent5 17" xfId="623"/>
    <cellStyle name="Accent5 18" xfId="624"/>
    <cellStyle name="Accent5 19" xfId="625"/>
    <cellStyle name="Accent5 2" xfId="626"/>
    <cellStyle name="Accent5 20" xfId="627"/>
    <cellStyle name="Accent5 21" xfId="628"/>
    <cellStyle name="Accent5 22" xfId="629"/>
    <cellStyle name="Accent5 23" xfId="630"/>
    <cellStyle name="Accent5 24" xfId="631"/>
    <cellStyle name="Accent5 25" xfId="632"/>
    <cellStyle name="Accent5 26" xfId="633"/>
    <cellStyle name="Accent5 27" xfId="634"/>
    <cellStyle name="Accent5 3" xfId="635"/>
    <cellStyle name="Accent5 4" xfId="636"/>
    <cellStyle name="Accent5 5" xfId="637"/>
    <cellStyle name="Accent5 6" xfId="638"/>
    <cellStyle name="Accent5 7" xfId="639"/>
    <cellStyle name="Accent5 8" xfId="640"/>
    <cellStyle name="Accent5 9" xfId="641"/>
    <cellStyle name="Accent6 10" xfId="642"/>
    <cellStyle name="Accent6 11" xfId="643"/>
    <cellStyle name="Accent6 12" xfId="644"/>
    <cellStyle name="Accent6 13" xfId="645"/>
    <cellStyle name="Accent6 14" xfId="646"/>
    <cellStyle name="Accent6 15" xfId="647"/>
    <cellStyle name="Accent6 16" xfId="648"/>
    <cellStyle name="Accent6 17" xfId="649"/>
    <cellStyle name="Accent6 18" xfId="650"/>
    <cellStyle name="Accent6 19" xfId="651"/>
    <cellStyle name="Accent6 2" xfId="652"/>
    <cellStyle name="Accent6 20" xfId="653"/>
    <cellStyle name="Accent6 21" xfId="654"/>
    <cellStyle name="Accent6 22" xfId="655"/>
    <cellStyle name="Accent6 23" xfId="656"/>
    <cellStyle name="Accent6 24" xfId="657"/>
    <cellStyle name="Accent6 25" xfId="658"/>
    <cellStyle name="Accent6 26" xfId="659"/>
    <cellStyle name="Accent6 27" xfId="660"/>
    <cellStyle name="Accent6 3" xfId="661"/>
    <cellStyle name="Accent6 4" xfId="662"/>
    <cellStyle name="Accent6 5" xfId="663"/>
    <cellStyle name="Accent6 6" xfId="664"/>
    <cellStyle name="Accent6 7" xfId="665"/>
    <cellStyle name="Accent6 8" xfId="666"/>
    <cellStyle name="Accent6 9" xfId="667"/>
    <cellStyle name="Bad 10" xfId="668"/>
    <cellStyle name="Bad 11" xfId="669"/>
    <cellStyle name="Bad 12" xfId="670"/>
    <cellStyle name="Bad 13" xfId="671"/>
    <cellStyle name="Bad 14" xfId="672"/>
    <cellStyle name="Bad 15" xfId="673"/>
    <cellStyle name="Bad 16" xfId="674"/>
    <cellStyle name="Bad 17" xfId="675"/>
    <cellStyle name="Bad 18" xfId="676"/>
    <cellStyle name="Bad 19" xfId="677"/>
    <cellStyle name="Bad 2" xfId="678"/>
    <cellStyle name="Bad 20" xfId="679"/>
    <cellStyle name="Bad 21" xfId="680"/>
    <cellStyle name="Bad 22" xfId="681"/>
    <cellStyle name="Bad 23" xfId="682"/>
    <cellStyle name="Bad 24" xfId="683"/>
    <cellStyle name="Bad 25" xfId="684"/>
    <cellStyle name="Bad 26" xfId="685"/>
    <cellStyle name="Bad 27" xfId="686"/>
    <cellStyle name="Bad 3" xfId="687"/>
    <cellStyle name="Bad 4" xfId="688"/>
    <cellStyle name="Bad 5" xfId="689"/>
    <cellStyle name="Bad 6" xfId="690"/>
    <cellStyle name="Bad 7" xfId="691"/>
    <cellStyle name="Bad 8" xfId="692"/>
    <cellStyle name="Bad 9" xfId="693"/>
    <cellStyle name="Body" xfId="694"/>
    <cellStyle name="Calculation 10" xfId="695"/>
    <cellStyle name="Calculation 11" xfId="696"/>
    <cellStyle name="Calculation 12" xfId="697"/>
    <cellStyle name="Calculation 13" xfId="698"/>
    <cellStyle name="Calculation 14" xfId="699"/>
    <cellStyle name="Calculation 15" xfId="700"/>
    <cellStyle name="Calculation 16" xfId="701"/>
    <cellStyle name="Calculation 17" xfId="702"/>
    <cellStyle name="Calculation 18" xfId="703"/>
    <cellStyle name="Calculation 19" xfId="704"/>
    <cellStyle name="Calculation 2" xfId="705"/>
    <cellStyle name="Calculation 20" xfId="706"/>
    <cellStyle name="Calculation 21" xfId="707"/>
    <cellStyle name="Calculation 22" xfId="708"/>
    <cellStyle name="Calculation 23" xfId="709"/>
    <cellStyle name="Calculation 24" xfId="710"/>
    <cellStyle name="Calculation 25" xfId="711"/>
    <cellStyle name="Calculation 26" xfId="712"/>
    <cellStyle name="Calculation 27" xfId="713"/>
    <cellStyle name="Calculation 3" xfId="714"/>
    <cellStyle name="Calculation 4" xfId="715"/>
    <cellStyle name="Calculation 5" xfId="716"/>
    <cellStyle name="Calculation 6" xfId="717"/>
    <cellStyle name="Calculation 7" xfId="718"/>
    <cellStyle name="Calculation 8" xfId="719"/>
    <cellStyle name="Calculation 9" xfId="720"/>
    <cellStyle name="Check Cell 10" xfId="721"/>
    <cellStyle name="Check Cell 11" xfId="722"/>
    <cellStyle name="Check Cell 12" xfId="723"/>
    <cellStyle name="Check Cell 13" xfId="724"/>
    <cellStyle name="Check Cell 14" xfId="725"/>
    <cellStyle name="Check Cell 15" xfId="726"/>
    <cellStyle name="Check Cell 16" xfId="727"/>
    <cellStyle name="Check Cell 17" xfId="728"/>
    <cellStyle name="Check Cell 18" xfId="729"/>
    <cellStyle name="Check Cell 19" xfId="730"/>
    <cellStyle name="Check Cell 2" xfId="731"/>
    <cellStyle name="Check Cell 20" xfId="732"/>
    <cellStyle name="Check Cell 21" xfId="733"/>
    <cellStyle name="Check Cell 22" xfId="734"/>
    <cellStyle name="Check Cell 23" xfId="735"/>
    <cellStyle name="Check Cell 24" xfId="736"/>
    <cellStyle name="Check Cell 25" xfId="737"/>
    <cellStyle name="Check Cell 26" xfId="738"/>
    <cellStyle name="Check Cell 27" xfId="739"/>
    <cellStyle name="Check Cell 3" xfId="740"/>
    <cellStyle name="Check Cell 4" xfId="741"/>
    <cellStyle name="Check Cell 5" xfId="742"/>
    <cellStyle name="Check Cell 6" xfId="743"/>
    <cellStyle name="Check Cell 7" xfId="744"/>
    <cellStyle name="Check Cell 8" xfId="745"/>
    <cellStyle name="Check Cell 9" xfId="746"/>
    <cellStyle name="Comma" xfId="1" builtinId="3"/>
    <cellStyle name="Comma  - Style1" xfId="747"/>
    <cellStyle name="Comma 10 2 2 2" xfId="9"/>
    <cellStyle name="Comma 12" xfId="10"/>
    <cellStyle name="Comma 12 2" xfId="11"/>
    <cellStyle name="Comma 12 3" xfId="12"/>
    <cellStyle name="Comma 14 2" xfId="13"/>
    <cellStyle name="Comma 2" xfId="14"/>
    <cellStyle name="Comma 2 2" xfId="15"/>
    <cellStyle name="Comma 3" xfId="16"/>
    <cellStyle name="Comma 4" xfId="17"/>
    <cellStyle name="Comma 5" xfId="748"/>
    <cellStyle name="Curren - Style2" xfId="749"/>
    <cellStyle name="Currency 2" xfId="18"/>
    <cellStyle name="Custom - Style8" xfId="750"/>
    <cellStyle name="Custom - Style8 2" xfId="751"/>
    <cellStyle name="Custom - Style8 3" xfId="752"/>
    <cellStyle name="Custom - Style8 4" xfId="753"/>
    <cellStyle name="Custom - Style8 5" xfId="754"/>
    <cellStyle name="Custom - Style8 6" xfId="755"/>
    <cellStyle name="Custom - Style8 7" xfId="756"/>
    <cellStyle name="Custom - Style8 8" xfId="757"/>
    <cellStyle name="Custom - Style8_6 div annex I" xfId="758"/>
    <cellStyle name="Data   - Style2" xfId="759"/>
    <cellStyle name="date" xfId="760"/>
    <cellStyle name="Explanatory Text 10" xfId="761"/>
    <cellStyle name="Explanatory Text 11" xfId="762"/>
    <cellStyle name="Explanatory Text 12" xfId="763"/>
    <cellStyle name="Explanatory Text 13" xfId="764"/>
    <cellStyle name="Explanatory Text 14" xfId="765"/>
    <cellStyle name="Explanatory Text 15" xfId="766"/>
    <cellStyle name="Explanatory Text 16" xfId="767"/>
    <cellStyle name="Explanatory Text 17" xfId="768"/>
    <cellStyle name="Explanatory Text 18" xfId="769"/>
    <cellStyle name="Explanatory Text 19" xfId="770"/>
    <cellStyle name="Explanatory Text 2" xfId="771"/>
    <cellStyle name="Explanatory Text 20" xfId="772"/>
    <cellStyle name="Explanatory Text 21" xfId="773"/>
    <cellStyle name="Explanatory Text 22" xfId="774"/>
    <cellStyle name="Explanatory Text 23" xfId="775"/>
    <cellStyle name="Explanatory Text 24" xfId="776"/>
    <cellStyle name="Explanatory Text 25" xfId="777"/>
    <cellStyle name="Explanatory Text 26" xfId="778"/>
    <cellStyle name="Explanatory Text 27" xfId="779"/>
    <cellStyle name="Explanatory Text 3" xfId="780"/>
    <cellStyle name="Explanatory Text 4" xfId="781"/>
    <cellStyle name="Explanatory Text 5" xfId="782"/>
    <cellStyle name="Explanatory Text 6" xfId="783"/>
    <cellStyle name="Explanatory Text 7" xfId="784"/>
    <cellStyle name="Explanatory Text 8" xfId="785"/>
    <cellStyle name="Explanatory Text 9" xfId="786"/>
    <cellStyle name="fy" xfId="787"/>
    <cellStyle name="Good 10" xfId="788"/>
    <cellStyle name="Good 11" xfId="789"/>
    <cellStyle name="Good 12" xfId="790"/>
    <cellStyle name="Good 13" xfId="791"/>
    <cellStyle name="Good 14" xfId="792"/>
    <cellStyle name="Good 15" xfId="793"/>
    <cellStyle name="Good 16" xfId="794"/>
    <cellStyle name="Good 17" xfId="795"/>
    <cellStyle name="Good 18" xfId="796"/>
    <cellStyle name="Good 19" xfId="797"/>
    <cellStyle name="Good 2" xfId="798"/>
    <cellStyle name="Good 20" xfId="799"/>
    <cellStyle name="Good 21" xfId="800"/>
    <cellStyle name="Good 22" xfId="801"/>
    <cellStyle name="Good 23" xfId="802"/>
    <cellStyle name="Good 24" xfId="803"/>
    <cellStyle name="Good 25" xfId="804"/>
    <cellStyle name="Good 26" xfId="805"/>
    <cellStyle name="Good 27" xfId="806"/>
    <cellStyle name="Good 3" xfId="807"/>
    <cellStyle name="Good 4" xfId="808"/>
    <cellStyle name="Good 5" xfId="809"/>
    <cellStyle name="Good 6" xfId="810"/>
    <cellStyle name="Good 7" xfId="811"/>
    <cellStyle name="Good 8" xfId="812"/>
    <cellStyle name="Good 9" xfId="813"/>
    <cellStyle name="Grey" xfId="814"/>
    <cellStyle name="Header1" xfId="815"/>
    <cellStyle name="Header2" xfId="816"/>
    <cellStyle name="Heading 1 10" xfId="817"/>
    <cellStyle name="Heading 1 11" xfId="818"/>
    <cellStyle name="Heading 1 12" xfId="819"/>
    <cellStyle name="Heading 1 13" xfId="820"/>
    <cellStyle name="Heading 1 14" xfId="821"/>
    <cellStyle name="Heading 1 15" xfId="822"/>
    <cellStyle name="Heading 1 16" xfId="823"/>
    <cellStyle name="Heading 1 17" xfId="824"/>
    <cellStyle name="Heading 1 18" xfId="825"/>
    <cellStyle name="Heading 1 19" xfId="826"/>
    <cellStyle name="Heading 1 2" xfId="827"/>
    <cellStyle name="Heading 1 20" xfId="828"/>
    <cellStyle name="Heading 1 21" xfId="829"/>
    <cellStyle name="Heading 1 22" xfId="830"/>
    <cellStyle name="Heading 1 23" xfId="831"/>
    <cellStyle name="Heading 1 24" xfId="832"/>
    <cellStyle name="Heading 1 25" xfId="833"/>
    <cellStyle name="Heading 1 26" xfId="834"/>
    <cellStyle name="Heading 1 27" xfId="835"/>
    <cellStyle name="Heading 1 3" xfId="836"/>
    <cellStyle name="Heading 1 4" xfId="837"/>
    <cellStyle name="Heading 1 5" xfId="838"/>
    <cellStyle name="Heading 1 6" xfId="839"/>
    <cellStyle name="Heading 1 7" xfId="840"/>
    <cellStyle name="Heading 1 8" xfId="841"/>
    <cellStyle name="Heading 1 9" xfId="842"/>
    <cellStyle name="Heading 2 10" xfId="843"/>
    <cellStyle name="Heading 2 11" xfId="844"/>
    <cellStyle name="Heading 2 12" xfId="845"/>
    <cellStyle name="Heading 2 13" xfId="846"/>
    <cellStyle name="Heading 2 14" xfId="847"/>
    <cellStyle name="Heading 2 15" xfId="848"/>
    <cellStyle name="Heading 2 16" xfId="849"/>
    <cellStyle name="Heading 2 17" xfId="850"/>
    <cellStyle name="Heading 2 18" xfId="851"/>
    <cellStyle name="Heading 2 19" xfId="852"/>
    <cellStyle name="Heading 2 2" xfId="853"/>
    <cellStyle name="Heading 2 20" xfId="854"/>
    <cellStyle name="Heading 2 21" xfId="855"/>
    <cellStyle name="Heading 2 22" xfId="856"/>
    <cellStyle name="Heading 2 23" xfId="857"/>
    <cellStyle name="Heading 2 24" xfId="858"/>
    <cellStyle name="Heading 2 25" xfId="859"/>
    <cellStyle name="Heading 2 26" xfId="860"/>
    <cellStyle name="Heading 2 27" xfId="861"/>
    <cellStyle name="Heading 2 3" xfId="862"/>
    <cellStyle name="Heading 2 4" xfId="863"/>
    <cellStyle name="Heading 2 5" xfId="864"/>
    <cellStyle name="Heading 2 6" xfId="865"/>
    <cellStyle name="Heading 2 7" xfId="866"/>
    <cellStyle name="Heading 2 8" xfId="867"/>
    <cellStyle name="Heading 2 9" xfId="868"/>
    <cellStyle name="Heading 3 10" xfId="869"/>
    <cellStyle name="Heading 3 11" xfId="870"/>
    <cellStyle name="Heading 3 12" xfId="871"/>
    <cellStyle name="Heading 3 13" xfId="872"/>
    <cellStyle name="Heading 3 14" xfId="873"/>
    <cellStyle name="Heading 3 15" xfId="874"/>
    <cellStyle name="Heading 3 16" xfId="875"/>
    <cellStyle name="Heading 3 17" xfId="876"/>
    <cellStyle name="Heading 3 18" xfId="877"/>
    <cellStyle name="Heading 3 19" xfId="878"/>
    <cellStyle name="Heading 3 2" xfId="879"/>
    <cellStyle name="Heading 3 20" xfId="880"/>
    <cellStyle name="Heading 3 21" xfId="881"/>
    <cellStyle name="Heading 3 22" xfId="882"/>
    <cellStyle name="Heading 3 23" xfId="883"/>
    <cellStyle name="Heading 3 24" xfId="884"/>
    <cellStyle name="Heading 3 25" xfId="885"/>
    <cellStyle name="Heading 3 26" xfId="886"/>
    <cellStyle name="Heading 3 27" xfId="887"/>
    <cellStyle name="Heading 3 3" xfId="888"/>
    <cellStyle name="Heading 3 4" xfId="889"/>
    <cellStyle name="Heading 3 5" xfId="890"/>
    <cellStyle name="Heading 3 6" xfId="891"/>
    <cellStyle name="Heading 3 7" xfId="892"/>
    <cellStyle name="Heading 3 8" xfId="893"/>
    <cellStyle name="Heading 3 9" xfId="894"/>
    <cellStyle name="Heading 4 10" xfId="895"/>
    <cellStyle name="Heading 4 11" xfId="896"/>
    <cellStyle name="Heading 4 12" xfId="897"/>
    <cellStyle name="Heading 4 13" xfId="898"/>
    <cellStyle name="Heading 4 14" xfId="899"/>
    <cellStyle name="Heading 4 15" xfId="900"/>
    <cellStyle name="Heading 4 16" xfId="901"/>
    <cellStyle name="Heading 4 17" xfId="902"/>
    <cellStyle name="Heading 4 18" xfId="903"/>
    <cellStyle name="Heading 4 19" xfId="904"/>
    <cellStyle name="Heading 4 2" xfId="905"/>
    <cellStyle name="Heading 4 20" xfId="906"/>
    <cellStyle name="Heading 4 21" xfId="907"/>
    <cellStyle name="Heading 4 22" xfId="908"/>
    <cellStyle name="Heading 4 23" xfId="909"/>
    <cellStyle name="Heading 4 24" xfId="910"/>
    <cellStyle name="Heading 4 25" xfId="911"/>
    <cellStyle name="Heading 4 26" xfId="912"/>
    <cellStyle name="Heading 4 27" xfId="913"/>
    <cellStyle name="Heading 4 3" xfId="914"/>
    <cellStyle name="Heading 4 4" xfId="915"/>
    <cellStyle name="Heading 4 5" xfId="916"/>
    <cellStyle name="Heading 4 6" xfId="917"/>
    <cellStyle name="Heading 4 7" xfId="918"/>
    <cellStyle name="Heading 4 8" xfId="919"/>
    <cellStyle name="Heading 4 9" xfId="920"/>
    <cellStyle name="Input [yellow]" xfId="921"/>
    <cellStyle name="Input 10" xfId="922"/>
    <cellStyle name="Input 11" xfId="923"/>
    <cellStyle name="Input 12" xfId="924"/>
    <cellStyle name="Input 13" xfId="925"/>
    <cellStyle name="Input 14" xfId="926"/>
    <cellStyle name="Input 15" xfId="927"/>
    <cellStyle name="Input 16" xfId="928"/>
    <cellStyle name="Input 17" xfId="929"/>
    <cellStyle name="Input 18" xfId="930"/>
    <cellStyle name="Input 19" xfId="931"/>
    <cellStyle name="Input 2" xfId="932"/>
    <cellStyle name="Input 20" xfId="933"/>
    <cellStyle name="Input 21" xfId="934"/>
    <cellStyle name="Input 22" xfId="935"/>
    <cellStyle name="Input 23" xfId="936"/>
    <cellStyle name="Input 24" xfId="937"/>
    <cellStyle name="Input 25" xfId="938"/>
    <cellStyle name="Input 26" xfId="939"/>
    <cellStyle name="Input 27" xfId="940"/>
    <cellStyle name="Input 3" xfId="941"/>
    <cellStyle name="Input 4" xfId="942"/>
    <cellStyle name="Input 5" xfId="943"/>
    <cellStyle name="Input 6" xfId="944"/>
    <cellStyle name="Input 7" xfId="945"/>
    <cellStyle name="Input 8" xfId="946"/>
    <cellStyle name="Input 9" xfId="947"/>
    <cellStyle name="Labels - Style3" xfId="948"/>
    <cellStyle name="Linked Cell 10" xfId="949"/>
    <cellStyle name="Linked Cell 11" xfId="950"/>
    <cellStyle name="Linked Cell 12" xfId="951"/>
    <cellStyle name="Linked Cell 13" xfId="952"/>
    <cellStyle name="Linked Cell 14" xfId="953"/>
    <cellStyle name="Linked Cell 15" xfId="954"/>
    <cellStyle name="Linked Cell 16" xfId="955"/>
    <cellStyle name="Linked Cell 17" xfId="956"/>
    <cellStyle name="Linked Cell 18" xfId="957"/>
    <cellStyle name="Linked Cell 19" xfId="958"/>
    <cellStyle name="Linked Cell 2" xfId="959"/>
    <cellStyle name="Linked Cell 20" xfId="960"/>
    <cellStyle name="Linked Cell 21" xfId="961"/>
    <cellStyle name="Linked Cell 22" xfId="962"/>
    <cellStyle name="Linked Cell 23" xfId="963"/>
    <cellStyle name="Linked Cell 24" xfId="964"/>
    <cellStyle name="Linked Cell 25" xfId="965"/>
    <cellStyle name="Linked Cell 26" xfId="966"/>
    <cellStyle name="Linked Cell 27" xfId="967"/>
    <cellStyle name="Linked Cell 3" xfId="968"/>
    <cellStyle name="Linked Cell 4" xfId="969"/>
    <cellStyle name="Linked Cell 5" xfId="970"/>
    <cellStyle name="Linked Cell 6" xfId="971"/>
    <cellStyle name="Linked Cell 7" xfId="972"/>
    <cellStyle name="Linked Cell 8" xfId="973"/>
    <cellStyle name="Linked Cell 9" xfId="974"/>
    <cellStyle name="Neutral 10" xfId="975"/>
    <cellStyle name="Neutral 11" xfId="976"/>
    <cellStyle name="Neutral 12" xfId="977"/>
    <cellStyle name="Neutral 13" xfId="978"/>
    <cellStyle name="Neutral 14" xfId="979"/>
    <cellStyle name="Neutral 15" xfId="980"/>
    <cellStyle name="Neutral 16" xfId="981"/>
    <cellStyle name="Neutral 17" xfId="982"/>
    <cellStyle name="Neutral 18" xfId="983"/>
    <cellStyle name="Neutral 19" xfId="984"/>
    <cellStyle name="Neutral 2" xfId="985"/>
    <cellStyle name="Neutral 20" xfId="986"/>
    <cellStyle name="Neutral 21" xfId="987"/>
    <cellStyle name="Neutral 22" xfId="988"/>
    <cellStyle name="Neutral 23" xfId="989"/>
    <cellStyle name="Neutral 24" xfId="990"/>
    <cellStyle name="Neutral 25" xfId="991"/>
    <cellStyle name="Neutral 26" xfId="992"/>
    <cellStyle name="Neutral 27" xfId="993"/>
    <cellStyle name="Neutral 3" xfId="994"/>
    <cellStyle name="Neutral 4" xfId="995"/>
    <cellStyle name="Neutral 5" xfId="996"/>
    <cellStyle name="Neutral 6" xfId="997"/>
    <cellStyle name="Neutral 7" xfId="998"/>
    <cellStyle name="Neutral 8" xfId="999"/>
    <cellStyle name="Neutral 9" xfId="1000"/>
    <cellStyle name="no dec" xfId="1001"/>
    <cellStyle name="Normal" xfId="0" builtinId="0"/>
    <cellStyle name="Normal - Style1" xfId="1002"/>
    <cellStyle name="Normal 10" xfId="6"/>
    <cellStyle name="Normal 10 2" xfId="42"/>
    <cellStyle name="Normal 10 7 16" xfId="19"/>
    <cellStyle name="Normal 11" xfId="1003"/>
    <cellStyle name="Normal 12" xfId="1004"/>
    <cellStyle name="Normal 12 10" xfId="20"/>
    <cellStyle name="Normal 13" xfId="1005"/>
    <cellStyle name="Normal 14" xfId="1006"/>
    <cellStyle name="Normal 15" xfId="1007"/>
    <cellStyle name="Normal 16" xfId="1008"/>
    <cellStyle name="Normal 168" xfId="40"/>
    <cellStyle name="Normal 17" xfId="1009"/>
    <cellStyle name="Normal 18" xfId="1010"/>
    <cellStyle name="Normal 19" xfId="1011"/>
    <cellStyle name="Normal 2" xfId="3"/>
    <cellStyle name="Normal 2 2" xfId="21"/>
    <cellStyle name="Normal 2 2 16" xfId="1175"/>
    <cellStyle name="Normal 2 2 2" xfId="4"/>
    <cellStyle name="Normal 2 2 2 2" xfId="7"/>
    <cellStyle name="Normal 2 3" xfId="43"/>
    <cellStyle name="Normal 2 3 2" xfId="22"/>
    <cellStyle name="Normal 2_Annexure XIII submitted to MERC_170407" xfId="1012"/>
    <cellStyle name="Normal 20" xfId="1013"/>
    <cellStyle name="Normal 21" xfId="1014"/>
    <cellStyle name="Normal 22" xfId="1015"/>
    <cellStyle name="Normal 23" xfId="1016"/>
    <cellStyle name="Normal 24" xfId="1017"/>
    <cellStyle name="Normal 25" xfId="1018"/>
    <cellStyle name="Normal 26" xfId="1019"/>
    <cellStyle name="Normal 27" xfId="1020"/>
    <cellStyle name="Normal 28" xfId="1021"/>
    <cellStyle name="Normal 29" xfId="1022"/>
    <cellStyle name="Normal 3" xfId="41"/>
    <cellStyle name="Normal 3 2" xfId="1023"/>
    <cellStyle name="Normal 3 2 2" xfId="5"/>
    <cellStyle name="Normal 3 3" xfId="23"/>
    <cellStyle name="Normal 30" xfId="1024"/>
    <cellStyle name="Normal 30 2 2" xfId="24"/>
    <cellStyle name="Normal 31" xfId="1025"/>
    <cellStyle name="Normal 36" xfId="25"/>
    <cellStyle name="Normal 37" xfId="26"/>
    <cellStyle name="Normal 37 4 5 2" xfId="27"/>
    <cellStyle name="Normal 4" xfId="1026"/>
    <cellStyle name="Normal 41" xfId="28"/>
    <cellStyle name="Normal 42" xfId="29"/>
    <cellStyle name="Normal 46" xfId="30"/>
    <cellStyle name="Normal 47" xfId="31"/>
    <cellStyle name="Normal 48" xfId="32"/>
    <cellStyle name="Normal 5" xfId="1027"/>
    <cellStyle name="Normal 5 2" xfId="33"/>
    <cellStyle name="Normal 5 2 2" xfId="34"/>
    <cellStyle name="Normal 51" xfId="35"/>
    <cellStyle name="Normal 53" xfId="36"/>
    <cellStyle name="Normal 57 2" xfId="37"/>
    <cellStyle name="Normal 6" xfId="1028"/>
    <cellStyle name="Normal 7" xfId="38"/>
    <cellStyle name="Normal 7 2" xfId="1029"/>
    <cellStyle name="Normal 8" xfId="1030"/>
    <cellStyle name="Normal 9" xfId="1031"/>
    <cellStyle name="Normal_FORMATS 5 YEAR ALOKE 2" xfId="8"/>
    <cellStyle name="Note 10" xfId="1032"/>
    <cellStyle name="Note 11" xfId="1033"/>
    <cellStyle name="Note 12" xfId="1034"/>
    <cellStyle name="Note 13" xfId="1035"/>
    <cellStyle name="Note 14" xfId="1036"/>
    <cellStyle name="Note 15" xfId="1037"/>
    <cellStyle name="Note 16" xfId="1038"/>
    <cellStyle name="Note 17" xfId="1039"/>
    <cellStyle name="Note 18" xfId="1040"/>
    <cellStyle name="Note 19" xfId="1041"/>
    <cellStyle name="Note 2" xfId="1042"/>
    <cellStyle name="Note 20" xfId="1043"/>
    <cellStyle name="Note 21" xfId="1044"/>
    <cellStyle name="Note 22" xfId="1045"/>
    <cellStyle name="Note 23" xfId="1046"/>
    <cellStyle name="Note 24" xfId="1047"/>
    <cellStyle name="Note 25" xfId="1048"/>
    <cellStyle name="Note 26" xfId="1049"/>
    <cellStyle name="Note 27" xfId="1050"/>
    <cellStyle name="Note 3" xfId="1051"/>
    <cellStyle name="Note 4" xfId="1052"/>
    <cellStyle name="Note 5" xfId="1053"/>
    <cellStyle name="Note 6" xfId="1054"/>
    <cellStyle name="Note 7" xfId="1055"/>
    <cellStyle name="Note 8" xfId="1056"/>
    <cellStyle name="Note 9" xfId="1057"/>
    <cellStyle name="Output 10" xfId="1058"/>
    <cellStyle name="Output 11" xfId="1059"/>
    <cellStyle name="Output 12" xfId="1060"/>
    <cellStyle name="Output 13" xfId="1061"/>
    <cellStyle name="Output 14" xfId="1062"/>
    <cellStyle name="Output 15" xfId="1063"/>
    <cellStyle name="Output 16" xfId="1064"/>
    <cellStyle name="Output 17" xfId="1065"/>
    <cellStyle name="Output 18" xfId="1066"/>
    <cellStyle name="Output 19" xfId="1067"/>
    <cellStyle name="Output 2" xfId="1068"/>
    <cellStyle name="Output 20" xfId="1069"/>
    <cellStyle name="Output 21" xfId="1070"/>
    <cellStyle name="Output 22" xfId="1071"/>
    <cellStyle name="Output 23" xfId="1072"/>
    <cellStyle name="Output 24" xfId="1073"/>
    <cellStyle name="Output 25" xfId="1074"/>
    <cellStyle name="Output 26" xfId="1075"/>
    <cellStyle name="Output 27" xfId="1076"/>
    <cellStyle name="Output 3" xfId="1077"/>
    <cellStyle name="Output 4" xfId="1078"/>
    <cellStyle name="Output 5" xfId="1079"/>
    <cellStyle name="Output 6" xfId="1080"/>
    <cellStyle name="Output 7" xfId="1081"/>
    <cellStyle name="Output 8" xfId="1082"/>
    <cellStyle name="Output 9" xfId="1083"/>
    <cellStyle name="Percent" xfId="2" builtinId="5"/>
    <cellStyle name="Percent [0]_#6 Temps &amp; Contractors" xfId="1084"/>
    <cellStyle name="Percent [2]" xfId="1085"/>
    <cellStyle name="Percent 2" xfId="39"/>
    <cellStyle name="Percent 2 2" xfId="1086"/>
    <cellStyle name="Percent 3" xfId="1087"/>
    <cellStyle name="Percent 4" xfId="1088"/>
    <cellStyle name="Percent 5" xfId="1089"/>
    <cellStyle name="Percent 6" xfId="1090"/>
    <cellStyle name="Reset  - Style7" xfId="1091"/>
    <cellStyle name="Style 1" xfId="1092"/>
    <cellStyle name="Table  - Style6" xfId="1093"/>
    <cellStyle name="Title  - Style1" xfId="1094"/>
    <cellStyle name="Title 10" xfId="1095"/>
    <cellStyle name="Title 11" xfId="1096"/>
    <cellStyle name="Title 12" xfId="1097"/>
    <cellStyle name="Title 13" xfId="1098"/>
    <cellStyle name="Title 14" xfId="1099"/>
    <cellStyle name="Title 15" xfId="1100"/>
    <cellStyle name="Title 16" xfId="1101"/>
    <cellStyle name="Title 17" xfId="1102"/>
    <cellStyle name="Title 18" xfId="1103"/>
    <cellStyle name="Title 19" xfId="1104"/>
    <cellStyle name="Title 2" xfId="1105"/>
    <cellStyle name="Title 20" xfId="1106"/>
    <cellStyle name="Title 21" xfId="1107"/>
    <cellStyle name="Title 22" xfId="1108"/>
    <cellStyle name="Title 23" xfId="1109"/>
    <cellStyle name="Title 24" xfId="1110"/>
    <cellStyle name="Title 25" xfId="1111"/>
    <cellStyle name="Title 26" xfId="1112"/>
    <cellStyle name="Title 27" xfId="1113"/>
    <cellStyle name="Title 3" xfId="1114"/>
    <cellStyle name="Title 4" xfId="1115"/>
    <cellStyle name="Title 5" xfId="1116"/>
    <cellStyle name="Title 6" xfId="1117"/>
    <cellStyle name="Title 7" xfId="1118"/>
    <cellStyle name="Title 8" xfId="1119"/>
    <cellStyle name="Title 9" xfId="1120"/>
    <cellStyle name="Total 10" xfId="1121"/>
    <cellStyle name="Total 11" xfId="1122"/>
    <cellStyle name="Total 12" xfId="1123"/>
    <cellStyle name="Total 13" xfId="1124"/>
    <cellStyle name="Total 14" xfId="1125"/>
    <cellStyle name="Total 15" xfId="1126"/>
    <cellStyle name="Total 16" xfId="1127"/>
    <cellStyle name="Total 17" xfId="1128"/>
    <cellStyle name="Total 18" xfId="1129"/>
    <cellStyle name="Total 19" xfId="1130"/>
    <cellStyle name="Total 2" xfId="1131"/>
    <cellStyle name="Total 20" xfId="1132"/>
    <cellStyle name="Total 21" xfId="1133"/>
    <cellStyle name="Total 22" xfId="1134"/>
    <cellStyle name="Total 23" xfId="1135"/>
    <cellStyle name="Total 24" xfId="1136"/>
    <cellStyle name="Total 25" xfId="1137"/>
    <cellStyle name="Total 26" xfId="1138"/>
    <cellStyle name="Total 27" xfId="1139"/>
    <cellStyle name="Total 3" xfId="1140"/>
    <cellStyle name="Total 4" xfId="1141"/>
    <cellStyle name="Total 5" xfId="1142"/>
    <cellStyle name="Total 6" xfId="1143"/>
    <cellStyle name="Total 7" xfId="1144"/>
    <cellStyle name="Total 8" xfId="1145"/>
    <cellStyle name="Total 9" xfId="1146"/>
    <cellStyle name="TotCol - Style5" xfId="1147"/>
    <cellStyle name="TotRow - Style4" xfId="1148"/>
    <cellStyle name="Warning Text 10" xfId="1149"/>
    <cellStyle name="Warning Text 11" xfId="1150"/>
    <cellStyle name="Warning Text 12" xfId="1151"/>
    <cellStyle name="Warning Text 13" xfId="1152"/>
    <cellStyle name="Warning Text 14" xfId="1153"/>
    <cellStyle name="Warning Text 15" xfId="1154"/>
    <cellStyle name="Warning Text 16" xfId="1155"/>
    <cellStyle name="Warning Text 17" xfId="1156"/>
    <cellStyle name="Warning Text 18" xfId="1157"/>
    <cellStyle name="Warning Text 19" xfId="1158"/>
    <cellStyle name="Warning Text 2" xfId="1159"/>
    <cellStyle name="Warning Text 20" xfId="1160"/>
    <cellStyle name="Warning Text 21" xfId="1161"/>
    <cellStyle name="Warning Text 22" xfId="1162"/>
    <cellStyle name="Warning Text 23" xfId="1163"/>
    <cellStyle name="Warning Text 24" xfId="1164"/>
    <cellStyle name="Warning Text 25" xfId="1165"/>
    <cellStyle name="Warning Text 26" xfId="1166"/>
    <cellStyle name="Warning Text 27" xfId="1167"/>
    <cellStyle name="Warning Text 3" xfId="1168"/>
    <cellStyle name="Warning Text 4" xfId="1169"/>
    <cellStyle name="Warning Text 5" xfId="1170"/>
    <cellStyle name="Warning Text 6" xfId="1171"/>
    <cellStyle name="Warning Text 7" xfId="1172"/>
    <cellStyle name="Warning Text 8" xfId="1173"/>
    <cellStyle name="Warning Text 9" xfId="1174"/>
  </cellStyles>
  <dxfs count="0"/>
  <tableStyles count="1" defaultTableStyle="TableStyleMedium2" defaultPivotStyle="PivotStyleLight16">
    <tableStyle name="Invisible" pivot="0" table="0" count="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externalLink" Target="externalLinks/externalLink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5.xml"/><Relationship Id="rId30"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47626</xdr:rowOff>
    </xdr:from>
    <xdr:to>
      <xdr:col>1</xdr:col>
      <xdr:colOff>685800</xdr:colOff>
      <xdr:row>2</xdr:row>
      <xdr:rowOff>146685</xdr:rowOff>
    </xdr:to>
    <xdr:pic>
      <xdr:nvPicPr>
        <xdr:cNvPr id="2" name="Picture 1"/>
        <xdr:cNvPicPr/>
      </xdr:nvPicPr>
      <xdr:blipFill>
        <a:blip xmlns:r="http://schemas.openxmlformats.org/officeDocument/2006/relationships" r:embed="rId1" cstate="print"/>
        <a:srcRect/>
        <a:stretch>
          <a:fillRect/>
        </a:stretch>
      </xdr:blipFill>
      <xdr:spPr bwMode="auto">
        <a:xfrm>
          <a:off x="0" y="47626"/>
          <a:ext cx="2545080" cy="518159"/>
        </a:xfrm>
        <a:prstGeom prst="rect">
          <a:avLst/>
        </a:prstGeom>
        <a:noFill/>
        <a:effectLst/>
      </xdr:spPr>
    </xdr:pic>
    <xdr:clientData/>
  </xdr:twoCellAnchor>
  <xdr:twoCellAnchor>
    <xdr:from>
      <xdr:col>1</xdr:col>
      <xdr:colOff>828675</xdr:colOff>
      <xdr:row>0</xdr:row>
      <xdr:rowOff>66675</xdr:rowOff>
    </xdr:from>
    <xdr:to>
      <xdr:col>4</xdr:col>
      <xdr:colOff>1114425</xdr:colOff>
      <xdr:row>4</xdr:row>
      <xdr:rowOff>133350</xdr:rowOff>
    </xdr:to>
    <xdr:sp macro="" textlink="">
      <xdr:nvSpPr>
        <xdr:cNvPr id="3" name="Text Box 1"/>
        <xdr:cNvSpPr txBox="1">
          <a:spLocks noChangeArrowheads="1"/>
        </xdr:cNvSpPr>
      </xdr:nvSpPr>
      <xdr:spPr bwMode="auto">
        <a:xfrm>
          <a:off x="2954655" y="66675"/>
          <a:ext cx="5398770" cy="897255"/>
        </a:xfrm>
        <a:prstGeom prst="rect">
          <a:avLst/>
        </a:prstGeom>
        <a:solidFill>
          <a:srgbClr val="FFFFFF"/>
        </a:solidFill>
        <a:ln w="12700">
          <a:noFill/>
          <a:miter lim="800000"/>
          <a:headEnd/>
          <a:tailEnd/>
        </a:ln>
      </xdr:spPr>
      <xdr:txBody>
        <a:bodyPr vertOverflow="clip" wrap="square" lIns="91440" tIns="45720" rIns="91440" bIns="45720" anchor="t" upright="1"/>
        <a:lstStyle/>
        <a:p>
          <a:pPr algn="ctr" rtl="0">
            <a:defRPr sz="1000"/>
          </a:pPr>
          <a:r>
            <a:rPr lang="en-US" sz="1200" b="1" i="0" u="none" strike="noStrike" baseline="0">
              <a:solidFill>
                <a:srgbClr val="000000"/>
              </a:solidFill>
              <a:latin typeface="Cambria"/>
            </a:rPr>
            <a:t>Office of the Chief Engineer (Projects)</a:t>
          </a:r>
        </a:p>
        <a:p>
          <a:pPr algn="ctr" rtl="0">
            <a:defRPr sz="1000"/>
          </a:pPr>
          <a:r>
            <a:rPr lang="en-US" sz="1200" b="1" i="0" u="none" strike="noStrike" baseline="0">
              <a:solidFill>
                <a:srgbClr val="000000"/>
              </a:solidFill>
              <a:latin typeface="Cambria"/>
            </a:rPr>
            <a:t>Maharashtra State Electricity Distribution Co. Ltd.</a:t>
          </a:r>
        </a:p>
        <a:p>
          <a:pPr algn="ctr" rtl="0">
            <a:defRPr sz="1000"/>
          </a:pPr>
          <a:r>
            <a:rPr lang="en-US" sz="1050" b="0" i="0" u="none" strike="noStrike" baseline="0">
              <a:solidFill>
                <a:srgbClr val="000000"/>
              </a:solidFill>
              <a:latin typeface="Cambria"/>
            </a:rPr>
            <a:t>“</a:t>
          </a:r>
          <a:r>
            <a:rPr lang="en-US" sz="1000" b="0" i="0" u="none" strike="noStrike" baseline="0">
              <a:solidFill>
                <a:srgbClr val="000000"/>
              </a:solidFill>
              <a:latin typeface="Cambria"/>
            </a:rPr>
            <a:t>Prakashgad”, 5th Floor, Station Road, Bandra (E),Mumbai-400 051</a:t>
          </a:r>
        </a:p>
        <a:p>
          <a:pPr algn="ctr" rtl="0">
            <a:defRPr sz="1000"/>
          </a:pPr>
          <a:r>
            <a:rPr lang="en-US" sz="1050" b="0" i="0" u="none" strike="noStrike" baseline="0">
              <a:solidFill>
                <a:srgbClr val="000000"/>
              </a:solidFill>
              <a:latin typeface="Cambria"/>
            </a:rPr>
            <a:t>Tel.: (O) 022- 26474211 Ext.2205, </a:t>
          </a:r>
        </a:p>
        <a:p>
          <a:pPr algn="ctr" rtl="0">
            <a:defRPr sz="1000"/>
          </a:pPr>
          <a:r>
            <a:rPr lang="en-US" sz="1050" b="0" i="0" u="none" strike="noStrike" baseline="0">
              <a:solidFill>
                <a:srgbClr val="000000"/>
              </a:solidFill>
              <a:latin typeface="Cambria"/>
            </a:rPr>
            <a:t>Email: ceprojects.msedcl@yahoo.com</a:t>
          </a:r>
          <a:endParaRPr lang="en-US" sz="1000" b="0" i="0" u="none" strike="noStrike" baseline="0">
            <a:solidFill>
              <a:srgbClr val="000000"/>
            </a:solidFill>
            <a:latin typeface="Cambria"/>
          </a:endParaRPr>
        </a:p>
        <a:p>
          <a:pPr algn="ctr" rtl="0">
            <a:defRPr sz="1000"/>
          </a:pPr>
          <a:endParaRPr lang="en-US" sz="1000" b="0" i="0" u="none" strike="noStrike" baseline="0">
            <a:solidFill>
              <a:srgbClr val="000000"/>
            </a:solidFill>
            <a:latin typeface="Cambria"/>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Admin/c/amit/MERC/sagar%20JE/SUBMENU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Admin/c/JE(IP)/sagar%20JE/New/Statement/Statement%202%20Average%20Sale%20ing%20Price/amit/MERC/sagar%20JE/SUBMENU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Admin/c/JE(IP)/sagar%20JE/New/Changes%20in%20format%20D/amit/MERC/sagar%20JE/SUBMENU1.xls" TargetMode="External"/></Relationships>
</file>

<file path=xl/externalLinks/_rels/externalLink4.xml.rels><?xml version="1.0" encoding="UTF-8" standalone="yes"?>
<Relationships xmlns="http://schemas.openxmlformats.org/package/2006/relationships"><Relationship Id="rId2" Type="http://schemas.microsoft.com/office/2019/04/relationships/externalLinkLongPath" Target="Actuals%20FY%202022-23%20&amp;%20FY%202023-24%20(Format%20F4.3,%20F4.4%20&amp;%20ROE)%20-10.10.2024.xlsx?7BFAB6DA" TargetMode="External"/><Relationship Id="rId1" Type="http://schemas.openxmlformats.org/officeDocument/2006/relationships/externalLinkPath" Target="file:///\\7BFAB6DA\Actuals%20FY%202022-23%20&amp;%20FY%202023-24%20(Format%20F4.3,%20F4.4%20&amp;%20ROE)%20-10.10.2024.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Cost%20Benefit%20RAPDRP%20Part%20B%2014022023.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Admin/Desktop/Cost%20benefit%20RAPDRP%20Part%20B%2014022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DWise4 (7)"/>
      <sheetName val="EDWise4 (6)"/>
      <sheetName val="EDWise4 (5)"/>
      <sheetName val="EDWise4 (4)"/>
      <sheetName val="EDWise4 (3)"/>
      <sheetName val="EDWise4 (2)"/>
      <sheetName val="EDWise5"/>
      <sheetName val="EDWise4"/>
      <sheetName val="div_abtotal 011106 (3)"/>
      <sheetName val="EDWise5(2)"/>
      <sheetName val="Sheet1"/>
      <sheetName val="MenuSheet"/>
      <sheetName val="EDWise"/>
      <sheetName val="EDWiseTotal CAP R&amp;M"/>
      <sheetName val="EDWise4 (8)"/>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row r="2">
          <cell r="P2" t="str">
            <v>&amp;Zone</v>
          </cell>
          <cell r="Q2">
            <v>1</v>
          </cell>
        </row>
        <row r="3">
          <cell r="P3" t="str">
            <v>ED - I</v>
          </cell>
          <cell r="Q3">
            <v>2</v>
          </cell>
        </row>
        <row r="4">
          <cell r="P4" t="str">
            <v xml:space="preserve">Bhandup (U) </v>
          </cell>
          <cell r="Q4">
            <v>3</v>
          </cell>
        </row>
        <row r="5">
          <cell r="P5" t="str">
            <v>Thane</v>
          </cell>
          <cell r="Q5">
            <v>4</v>
          </cell>
        </row>
        <row r="6">
          <cell r="P6" t="str">
            <v>Wagle Estate</v>
          </cell>
          <cell r="Q6">
            <v>5</v>
          </cell>
        </row>
        <row r="7">
          <cell r="P7" t="str">
            <v>Kalwa</v>
          </cell>
          <cell r="Q7">
            <v>5</v>
          </cell>
        </row>
        <row r="8">
          <cell r="P8" t="str">
            <v>RST</v>
          </cell>
          <cell r="Q8">
            <v>5</v>
          </cell>
        </row>
        <row r="9">
          <cell r="P9" t="str">
            <v>Thane (U)</v>
          </cell>
          <cell r="Q9">
            <v>5</v>
          </cell>
        </row>
        <row r="10">
          <cell r="P10" t="str">
            <v>Bhandup (U)</v>
          </cell>
          <cell r="Q10">
            <v>5</v>
          </cell>
        </row>
        <row r="11">
          <cell r="P11" t="str">
            <v>Mulund</v>
          </cell>
          <cell r="Q11">
            <v>5</v>
          </cell>
        </row>
        <row r="12">
          <cell r="P12" t="str">
            <v>Vashi</v>
          </cell>
          <cell r="Q12">
            <v>4</v>
          </cell>
        </row>
        <row r="13">
          <cell r="P13" t="str">
            <v>Vashi</v>
          </cell>
          <cell r="Q13">
            <v>5</v>
          </cell>
        </row>
        <row r="14">
          <cell r="P14" t="str">
            <v>Panvel (U)</v>
          </cell>
          <cell r="Q14">
            <v>5</v>
          </cell>
        </row>
        <row r="15">
          <cell r="P15" t="str">
            <v>Nerul</v>
          </cell>
          <cell r="Q15">
            <v>5</v>
          </cell>
        </row>
        <row r="16">
          <cell r="P16" t="str">
            <v>Kalyan</v>
          </cell>
          <cell r="Q16">
            <v>3</v>
          </cell>
        </row>
        <row r="17">
          <cell r="P17" t="str">
            <v xml:space="preserve">Kalyan - I </v>
          </cell>
          <cell r="Q17">
            <v>4</v>
          </cell>
        </row>
        <row r="18">
          <cell r="P18" t="str">
            <v>Dombivali</v>
          </cell>
          <cell r="Q18">
            <v>5</v>
          </cell>
        </row>
        <row r="19">
          <cell r="P19" t="str">
            <v>Kalyan(E)</v>
          </cell>
          <cell r="Q19">
            <v>5</v>
          </cell>
        </row>
        <row r="20">
          <cell r="P20" t="str">
            <v>Kalyan(W)</v>
          </cell>
          <cell r="Q20">
            <v>5</v>
          </cell>
        </row>
        <row r="21">
          <cell r="P21" t="str">
            <v>Kalyan - II</v>
          </cell>
          <cell r="Q21">
            <v>4</v>
          </cell>
        </row>
        <row r="22">
          <cell r="P22" t="str">
            <v>Ulhasnagar-I</v>
          </cell>
          <cell r="Q22">
            <v>5</v>
          </cell>
        </row>
        <row r="23">
          <cell r="P23" t="str">
            <v>Ulhasnagar-II</v>
          </cell>
          <cell r="Q23">
            <v>5</v>
          </cell>
        </row>
        <row r="24">
          <cell r="P24" t="str">
            <v>Kalyan( R )</v>
          </cell>
          <cell r="Q24">
            <v>5</v>
          </cell>
        </row>
        <row r="25">
          <cell r="P25" t="str">
            <v>Pen</v>
          </cell>
          <cell r="Q25">
            <v>4</v>
          </cell>
        </row>
        <row r="26">
          <cell r="P26" t="str">
            <v>Goregaon</v>
          </cell>
          <cell r="Q26">
            <v>5</v>
          </cell>
        </row>
        <row r="27">
          <cell r="P27" t="str">
            <v>Panvel ( R )</v>
          </cell>
          <cell r="Q27">
            <v>5</v>
          </cell>
        </row>
        <row r="28">
          <cell r="P28" t="str">
            <v>Vasai</v>
          </cell>
          <cell r="Q28">
            <v>4</v>
          </cell>
        </row>
        <row r="29">
          <cell r="P29" t="str">
            <v>O '&amp;'  M Dn Vasai.</v>
          </cell>
          <cell r="Q29">
            <v>5</v>
          </cell>
        </row>
        <row r="30">
          <cell r="P30" t="str">
            <v>Virar</v>
          </cell>
          <cell r="Q30">
            <v>5</v>
          </cell>
        </row>
        <row r="31">
          <cell r="P31" t="str">
            <v>Palgar</v>
          </cell>
          <cell r="Q31">
            <v>5</v>
          </cell>
        </row>
        <row r="32">
          <cell r="P32" t="str">
            <v>Konkan</v>
          </cell>
          <cell r="Q32">
            <v>3</v>
          </cell>
        </row>
        <row r="33">
          <cell r="P33" t="str">
            <v>Ratnagiri</v>
          </cell>
          <cell r="Q33">
            <v>4</v>
          </cell>
        </row>
        <row r="34">
          <cell r="P34" t="str">
            <v>Chiplun</v>
          </cell>
          <cell r="Q34">
            <v>5</v>
          </cell>
        </row>
        <row r="35">
          <cell r="P35" t="str">
            <v>Ratnagiri</v>
          </cell>
          <cell r="Q35">
            <v>5</v>
          </cell>
        </row>
        <row r="36">
          <cell r="P36" t="str">
            <v>Sindhudurg</v>
          </cell>
          <cell r="Q36">
            <v>4</v>
          </cell>
        </row>
        <row r="37">
          <cell r="P37" t="str">
            <v>Kudal</v>
          </cell>
          <cell r="Q37">
            <v>5</v>
          </cell>
        </row>
        <row r="38">
          <cell r="P38" t="str">
            <v>Kankavali</v>
          </cell>
          <cell r="Q38">
            <v>5</v>
          </cell>
        </row>
        <row r="39">
          <cell r="P39" t="str">
            <v>&amp;ED-II</v>
          </cell>
          <cell r="Q39">
            <v>2</v>
          </cell>
        </row>
        <row r="40">
          <cell r="P40" t="str">
            <v xml:space="preserve">Pune </v>
          </cell>
          <cell r="Q40">
            <v>3</v>
          </cell>
        </row>
        <row r="41">
          <cell r="P41" t="str">
            <v>Ganeshkhind</v>
          </cell>
          <cell r="Q41">
            <v>4</v>
          </cell>
        </row>
        <row r="42">
          <cell r="P42" t="str">
            <v>Shivajinagar</v>
          </cell>
          <cell r="Q42">
            <v>5</v>
          </cell>
        </row>
        <row r="43">
          <cell r="P43" t="str">
            <v>Kothrud</v>
          </cell>
          <cell r="Q43">
            <v>5</v>
          </cell>
        </row>
        <row r="44">
          <cell r="P44" t="str">
            <v>Pimpri</v>
          </cell>
          <cell r="Q44">
            <v>5</v>
          </cell>
        </row>
        <row r="45">
          <cell r="P45" t="str">
            <v>Bhosari</v>
          </cell>
          <cell r="Q45">
            <v>5</v>
          </cell>
        </row>
        <row r="46">
          <cell r="P46" t="str">
            <v>Rastapeth</v>
          </cell>
          <cell r="Q46">
            <v>4</v>
          </cell>
        </row>
        <row r="47">
          <cell r="P47" t="str">
            <v>Bundgarden</v>
          </cell>
          <cell r="Q47">
            <v>5</v>
          </cell>
        </row>
        <row r="48">
          <cell r="P48" t="str">
            <v>Nagar Road</v>
          </cell>
          <cell r="Q48">
            <v>5</v>
          </cell>
        </row>
        <row r="49">
          <cell r="P49" t="str">
            <v>Padmavati</v>
          </cell>
          <cell r="Q49">
            <v>5</v>
          </cell>
        </row>
        <row r="50">
          <cell r="P50" t="str">
            <v>Parvati</v>
          </cell>
          <cell r="Q50">
            <v>5</v>
          </cell>
        </row>
        <row r="51">
          <cell r="P51" t="str">
            <v>Rastapeth</v>
          </cell>
          <cell r="Q51">
            <v>5</v>
          </cell>
        </row>
        <row r="52">
          <cell r="P52" t="str">
            <v>Pune Rural</v>
          </cell>
          <cell r="Q52">
            <v>4</v>
          </cell>
        </row>
        <row r="53">
          <cell r="P53" t="str">
            <v>Manchar</v>
          </cell>
          <cell r="Q53">
            <v>5</v>
          </cell>
        </row>
        <row r="54">
          <cell r="P54" t="str">
            <v>Baramati</v>
          </cell>
          <cell r="Q54">
            <v>5</v>
          </cell>
        </row>
        <row r="55">
          <cell r="P55" t="str">
            <v>Rajgurunagar</v>
          </cell>
          <cell r="Q55">
            <v>5</v>
          </cell>
        </row>
        <row r="56">
          <cell r="P56" t="str">
            <v>Mulshi</v>
          </cell>
          <cell r="Q56">
            <v>5</v>
          </cell>
        </row>
        <row r="57">
          <cell r="P57" t="str">
            <v>Kedgaon</v>
          </cell>
          <cell r="Q57">
            <v>5</v>
          </cell>
        </row>
        <row r="58">
          <cell r="P58" t="str">
            <v>Nashik</v>
          </cell>
          <cell r="Q58">
            <v>3</v>
          </cell>
        </row>
        <row r="59">
          <cell r="P59" t="str">
            <v>Nashik (U)</v>
          </cell>
          <cell r="Q59">
            <v>4</v>
          </cell>
        </row>
        <row r="60">
          <cell r="P60" t="str">
            <v>Nashik (U) - I</v>
          </cell>
          <cell r="Q60">
            <v>5</v>
          </cell>
        </row>
        <row r="61">
          <cell r="P61" t="str">
            <v>Nashik (U) - II</v>
          </cell>
          <cell r="Q61">
            <v>5</v>
          </cell>
        </row>
        <row r="62">
          <cell r="P62" t="str">
            <v>Nashik (R)</v>
          </cell>
          <cell r="Q62">
            <v>4</v>
          </cell>
        </row>
        <row r="63">
          <cell r="P63" t="str">
            <v>Nashik R</v>
          </cell>
          <cell r="Q63">
            <v>5</v>
          </cell>
        </row>
        <row r="64">
          <cell r="P64" t="str">
            <v xml:space="preserve">Chandwad R </v>
          </cell>
          <cell r="Q64">
            <v>5</v>
          </cell>
        </row>
        <row r="65">
          <cell r="P65" t="str">
            <v xml:space="preserve">Malegaon R </v>
          </cell>
          <cell r="Q65">
            <v>5</v>
          </cell>
        </row>
        <row r="66">
          <cell r="P66" t="str">
            <v>Malegaon UCR</v>
          </cell>
          <cell r="Q66">
            <v>5</v>
          </cell>
        </row>
        <row r="67">
          <cell r="P67" t="str">
            <v>Ahmednagar</v>
          </cell>
          <cell r="Q67">
            <v>4</v>
          </cell>
        </row>
        <row r="68">
          <cell r="P68" t="str">
            <v>Ahmednagar(UCR)</v>
          </cell>
          <cell r="Q68">
            <v>5</v>
          </cell>
        </row>
        <row r="69">
          <cell r="P69" t="str">
            <v>Ahmednagar( R)</v>
          </cell>
          <cell r="Q69">
            <v>5</v>
          </cell>
        </row>
        <row r="70">
          <cell r="P70" t="str">
            <v>Karjat</v>
          </cell>
          <cell r="Q70">
            <v>5</v>
          </cell>
        </row>
        <row r="71">
          <cell r="P71" t="str">
            <v>Sangamner</v>
          </cell>
          <cell r="Q71">
            <v>5</v>
          </cell>
        </row>
        <row r="72">
          <cell r="P72" t="str">
            <v>Jalgaon</v>
          </cell>
          <cell r="Q72">
            <v>4</v>
          </cell>
        </row>
        <row r="73">
          <cell r="P73" t="str">
            <v>Jalgaon UCR</v>
          </cell>
          <cell r="Q73">
            <v>5</v>
          </cell>
        </row>
        <row r="74">
          <cell r="P74" t="str">
            <v>Bhusawal</v>
          </cell>
          <cell r="Q74">
            <v>5</v>
          </cell>
        </row>
        <row r="75">
          <cell r="P75" t="str">
            <v>Chalisgaon</v>
          </cell>
          <cell r="Q75">
            <v>5</v>
          </cell>
        </row>
        <row r="76">
          <cell r="P76" t="str">
            <v>Dharangaon</v>
          </cell>
          <cell r="Q76">
            <v>5</v>
          </cell>
        </row>
        <row r="77">
          <cell r="P77" t="str">
            <v>Pachora</v>
          </cell>
          <cell r="Q77">
            <v>5</v>
          </cell>
        </row>
        <row r="78">
          <cell r="P78" t="str">
            <v>Savda</v>
          </cell>
          <cell r="Q78">
            <v>5</v>
          </cell>
        </row>
        <row r="79">
          <cell r="P79" t="str">
            <v>Dhule</v>
          </cell>
          <cell r="Q79">
            <v>4</v>
          </cell>
        </row>
        <row r="80">
          <cell r="P80" t="str">
            <v>Dhule ( R )</v>
          </cell>
          <cell r="Q80">
            <v>5</v>
          </cell>
        </row>
        <row r="81">
          <cell r="P81" t="str">
            <v>Dhule UCR</v>
          </cell>
          <cell r="Q81">
            <v>5</v>
          </cell>
        </row>
        <row r="82">
          <cell r="P82" t="str">
            <v>Dondaicha</v>
          </cell>
          <cell r="Q82">
            <v>5</v>
          </cell>
        </row>
        <row r="83">
          <cell r="P83" t="str">
            <v>Nandurbar</v>
          </cell>
          <cell r="Q83">
            <v>5</v>
          </cell>
        </row>
        <row r="84">
          <cell r="P84" t="str">
            <v>Shahada</v>
          </cell>
          <cell r="Q84">
            <v>5</v>
          </cell>
        </row>
        <row r="85">
          <cell r="P85" t="str">
            <v>Kolhapur</v>
          </cell>
          <cell r="Q85">
            <v>3</v>
          </cell>
        </row>
        <row r="86">
          <cell r="P86" t="str">
            <v>Kolhapur</v>
          </cell>
          <cell r="Q86">
            <v>4</v>
          </cell>
        </row>
        <row r="87">
          <cell r="P87" t="str">
            <v>Kolhapur(U)</v>
          </cell>
          <cell r="Q87">
            <v>5</v>
          </cell>
        </row>
        <row r="88">
          <cell r="P88" t="str">
            <v>Kolhapur (R-I)</v>
          </cell>
          <cell r="Q88">
            <v>5</v>
          </cell>
        </row>
        <row r="89">
          <cell r="P89" t="str">
            <v>Kolhapur (R-II)</v>
          </cell>
          <cell r="Q89">
            <v>5</v>
          </cell>
        </row>
        <row r="90">
          <cell r="P90" t="str">
            <v>Gandhinglaj</v>
          </cell>
          <cell r="Q90">
            <v>5</v>
          </cell>
        </row>
        <row r="91">
          <cell r="P91" t="str">
            <v>Ichalkaranji</v>
          </cell>
          <cell r="Q91">
            <v>5</v>
          </cell>
        </row>
        <row r="92">
          <cell r="P92" t="str">
            <v>Jaysingpur</v>
          </cell>
          <cell r="Q92">
            <v>5</v>
          </cell>
        </row>
        <row r="93">
          <cell r="P93" t="str">
            <v>Sangli</v>
          </cell>
          <cell r="Q93">
            <v>4</v>
          </cell>
        </row>
        <row r="94">
          <cell r="P94" t="str">
            <v>Islampur</v>
          </cell>
          <cell r="Q94">
            <v>5</v>
          </cell>
        </row>
        <row r="95">
          <cell r="P95" t="str">
            <v>Sangli( R )</v>
          </cell>
          <cell r="Q95">
            <v>5</v>
          </cell>
        </row>
        <row r="96">
          <cell r="P96" t="str">
            <v>Sangli(U)</v>
          </cell>
          <cell r="Q96">
            <v>5</v>
          </cell>
        </row>
        <row r="97">
          <cell r="P97" t="str">
            <v>Vita</v>
          </cell>
          <cell r="Q97">
            <v>5</v>
          </cell>
        </row>
        <row r="98">
          <cell r="P98" t="str">
            <v>Solapur</v>
          </cell>
          <cell r="Q98">
            <v>4</v>
          </cell>
        </row>
        <row r="99">
          <cell r="P99" t="str">
            <v>Akluj</v>
          </cell>
          <cell r="Q99">
            <v>5</v>
          </cell>
        </row>
        <row r="100">
          <cell r="P100" t="str">
            <v>Barshi</v>
          </cell>
          <cell r="Q100">
            <v>5</v>
          </cell>
        </row>
        <row r="101">
          <cell r="P101" t="str">
            <v>Pandharkawada</v>
          </cell>
          <cell r="Q101">
            <v>5</v>
          </cell>
        </row>
        <row r="102">
          <cell r="P102" t="str">
            <v>Solapur( R )</v>
          </cell>
          <cell r="Q102">
            <v>5</v>
          </cell>
        </row>
        <row r="103">
          <cell r="P103" t="str">
            <v>Solapur(U)</v>
          </cell>
          <cell r="Q103">
            <v>5</v>
          </cell>
        </row>
        <row r="104">
          <cell r="P104" t="str">
            <v>Satara</v>
          </cell>
          <cell r="Q104">
            <v>4</v>
          </cell>
        </row>
        <row r="105">
          <cell r="P105" t="str">
            <v>Wai</v>
          </cell>
          <cell r="Q105">
            <v>5</v>
          </cell>
        </row>
        <row r="106">
          <cell r="P106" t="str">
            <v>Satara</v>
          </cell>
          <cell r="Q106">
            <v>5</v>
          </cell>
        </row>
        <row r="107">
          <cell r="P107" t="str">
            <v>Phaltan</v>
          </cell>
          <cell r="Q107">
            <v>5</v>
          </cell>
        </row>
        <row r="108">
          <cell r="P108" t="str">
            <v>Karad</v>
          </cell>
          <cell r="Q108">
            <v>5</v>
          </cell>
        </row>
        <row r="109">
          <cell r="P109" t="str">
            <v>Latur</v>
          </cell>
          <cell r="Q109">
            <v>3</v>
          </cell>
        </row>
        <row r="110">
          <cell r="P110" t="str">
            <v>Beed</v>
          </cell>
          <cell r="Q110">
            <v>4</v>
          </cell>
        </row>
        <row r="111">
          <cell r="P111" t="str">
            <v>Beed</v>
          </cell>
          <cell r="Q111">
            <v>5</v>
          </cell>
        </row>
        <row r="112">
          <cell r="P112" t="str">
            <v>Ambajogai</v>
          </cell>
          <cell r="Q112">
            <v>5</v>
          </cell>
        </row>
        <row r="113">
          <cell r="P113" t="str">
            <v>Latur</v>
          </cell>
          <cell r="Q113">
            <v>4</v>
          </cell>
        </row>
        <row r="114">
          <cell r="P114" t="str">
            <v>Nilanga</v>
          </cell>
          <cell r="Q114">
            <v>5</v>
          </cell>
        </row>
        <row r="115">
          <cell r="P115" t="str">
            <v>Udgir</v>
          </cell>
          <cell r="Q115">
            <v>5</v>
          </cell>
        </row>
        <row r="116">
          <cell r="P116" t="str">
            <v>Latur</v>
          </cell>
          <cell r="Q116">
            <v>5</v>
          </cell>
        </row>
        <row r="117">
          <cell r="P117" t="str">
            <v>Nanded</v>
          </cell>
          <cell r="Q117">
            <v>4</v>
          </cell>
        </row>
        <row r="118">
          <cell r="P118" t="str">
            <v>Nanded</v>
          </cell>
          <cell r="Q118">
            <v>5</v>
          </cell>
        </row>
        <row r="119">
          <cell r="P119" t="str">
            <v>Degloor</v>
          </cell>
          <cell r="Q119">
            <v>5</v>
          </cell>
        </row>
        <row r="120">
          <cell r="P120" t="str">
            <v>Bhokar</v>
          </cell>
          <cell r="Q120">
            <v>5</v>
          </cell>
        </row>
        <row r="121">
          <cell r="P121" t="str">
            <v>Osmanabad</v>
          </cell>
          <cell r="Q121">
            <v>4</v>
          </cell>
        </row>
        <row r="122">
          <cell r="P122" t="str">
            <v>Osmanabad</v>
          </cell>
          <cell r="Q122">
            <v>5</v>
          </cell>
        </row>
        <row r="123">
          <cell r="P123" t="str">
            <v>Tuljapur</v>
          </cell>
          <cell r="Q123">
            <v>5</v>
          </cell>
        </row>
        <row r="124">
          <cell r="P124" t="str">
            <v>&amp;ED-III</v>
          </cell>
          <cell r="Q124">
            <v>2</v>
          </cell>
        </row>
        <row r="125">
          <cell r="P125" t="str">
            <v>Akola</v>
          </cell>
          <cell r="Q125">
            <v>3</v>
          </cell>
        </row>
        <row r="126">
          <cell r="P126" t="str">
            <v>Akola</v>
          </cell>
          <cell r="Q126">
            <v>4</v>
          </cell>
        </row>
        <row r="127">
          <cell r="P127" t="str">
            <v>akola(U)</v>
          </cell>
          <cell r="Q127">
            <v>5</v>
          </cell>
        </row>
        <row r="128">
          <cell r="P128" t="str">
            <v>Akola( R )</v>
          </cell>
          <cell r="Q128">
            <v>5</v>
          </cell>
        </row>
        <row r="129">
          <cell r="P129" t="str">
            <v>Washim</v>
          </cell>
          <cell r="Q129">
            <v>5</v>
          </cell>
        </row>
        <row r="130">
          <cell r="P130" t="str">
            <v>Amravati</v>
          </cell>
          <cell r="Q130">
            <v>4</v>
          </cell>
        </row>
        <row r="131">
          <cell r="P131" t="str">
            <v>Amravati(U)</v>
          </cell>
          <cell r="Q131">
            <v>5</v>
          </cell>
        </row>
        <row r="132">
          <cell r="P132" t="str">
            <v>Amravati Rural</v>
          </cell>
          <cell r="Q132">
            <v>5</v>
          </cell>
        </row>
        <row r="133">
          <cell r="P133" t="str">
            <v>Achalpur</v>
          </cell>
          <cell r="Q133">
            <v>5</v>
          </cell>
        </row>
        <row r="134">
          <cell r="P134" t="str">
            <v>Morshi</v>
          </cell>
          <cell r="Q134">
            <v>5</v>
          </cell>
        </row>
        <row r="135">
          <cell r="P135" t="str">
            <v>Buldhana</v>
          </cell>
          <cell r="Q135">
            <v>4</v>
          </cell>
        </row>
        <row r="136">
          <cell r="P136" t="str">
            <v>Buldana</v>
          </cell>
          <cell r="Q136">
            <v>5</v>
          </cell>
        </row>
        <row r="137">
          <cell r="P137" t="str">
            <v>Khamgaon</v>
          </cell>
          <cell r="Q137">
            <v>5</v>
          </cell>
        </row>
        <row r="138">
          <cell r="P138" t="str">
            <v>Malkapur</v>
          </cell>
          <cell r="Q138">
            <v>5</v>
          </cell>
        </row>
        <row r="139">
          <cell r="P139" t="str">
            <v>Yavatmal</v>
          </cell>
          <cell r="Q139">
            <v>4</v>
          </cell>
        </row>
        <row r="140">
          <cell r="P140" t="str">
            <v>Yavatmal</v>
          </cell>
          <cell r="Q140">
            <v>5</v>
          </cell>
        </row>
        <row r="141">
          <cell r="P141" t="str">
            <v>Pusad</v>
          </cell>
          <cell r="Q141">
            <v>5</v>
          </cell>
        </row>
        <row r="142">
          <cell r="P142" t="str">
            <v>Pandharkawada</v>
          </cell>
          <cell r="Q142">
            <v>5</v>
          </cell>
        </row>
        <row r="143">
          <cell r="P143" t="str">
            <v>Aurangabad</v>
          </cell>
          <cell r="Q143">
            <v>3</v>
          </cell>
        </row>
        <row r="144">
          <cell r="P144" t="str">
            <v>A'Bad (U)</v>
          </cell>
          <cell r="Q144">
            <v>4</v>
          </cell>
        </row>
        <row r="145">
          <cell r="P145" t="str">
            <v xml:space="preserve">A'Bad (U) I </v>
          </cell>
          <cell r="Q145">
            <v>5</v>
          </cell>
        </row>
        <row r="146">
          <cell r="P146" t="str">
            <v xml:space="preserve">A'Bad (U) II </v>
          </cell>
          <cell r="Q146">
            <v>5</v>
          </cell>
        </row>
        <row r="147">
          <cell r="P147" t="str">
            <v>A'Bad ( R)</v>
          </cell>
          <cell r="Q147">
            <v>4</v>
          </cell>
        </row>
        <row r="148">
          <cell r="P148" t="str">
            <v>Kannad</v>
          </cell>
          <cell r="Q148">
            <v>5</v>
          </cell>
        </row>
        <row r="149">
          <cell r="P149" t="str">
            <v>Aurangabad ( R )</v>
          </cell>
          <cell r="Q149">
            <v>5</v>
          </cell>
        </row>
        <row r="150">
          <cell r="P150" t="str">
            <v>Jalna</v>
          </cell>
          <cell r="Q150">
            <v>4</v>
          </cell>
        </row>
        <row r="151">
          <cell r="P151" t="str">
            <v>Jalna-I</v>
          </cell>
          <cell r="Q151">
            <v>5</v>
          </cell>
        </row>
        <row r="152">
          <cell r="P152" t="str">
            <v>Jalna-II</v>
          </cell>
          <cell r="Q152">
            <v>5</v>
          </cell>
        </row>
        <row r="153">
          <cell r="P153" t="str">
            <v>Parbhani</v>
          </cell>
          <cell r="Q153">
            <v>4</v>
          </cell>
        </row>
        <row r="154">
          <cell r="P154" t="str">
            <v>Hingoli</v>
          </cell>
          <cell r="Q154">
            <v>5</v>
          </cell>
        </row>
        <row r="155">
          <cell r="P155" t="str">
            <v>Parbhani</v>
          </cell>
          <cell r="Q155">
            <v>5</v>
          </cell>
        </row>
        <row r="156">
          <cell r="P156" t="str">
            <v>Nagpur</v>
          </cell>
          <cell r="Q156">
            <v>3</v>
          </cell>
        </row>
        <row r="157">
          <cell r="P157" t="str">
            <v>Wardha</v>
          </cell>
          <cell r="Q157">
            <v>4</v>
          </cell>
        </row>
        <row r="158">
          <cell r="P158" t="str">
            <v>Arvi</v>
          </cell>
          <cell r="Q158">
            <v>5</v>
          </cell>
        </row>
        <row r="159">
          <cell r="P159" t="str">
            <v>Wardha</v>
          </cell>
          <cell r="Q159">
            <v>5</v>
          </cell>
        </row>
        <row r="160">
          <cell r="P160" t="str">
            <v>Hinganghat</v>
          </cell>
          <cell r="Q160">
            <v>5</v>
          </cell>
        </row>
        <row r="161">
          <cell r="P161" t="str">
            <v>Bhandara</v>
          </cell>
          <cell r="Q161">
            <v>4</v>
          </cell>
        </row>
        <row r="162">
          <cell r="P162" t="str">
            <v>Bhandara</v>
          </cell>
          <cell r="Q162">
            <v>5</v>
          </cell>
        </row>
        <row r="163">
          <cell r="P163" t="str">
            <v>Sakoli</v>
          </cell>
          <cell r="Q163">
            <v>5</v>
          </cell>
        </row>
        <row r="164">
          <cell r="P164" t="str">
            <v>Gondia</v>
          </cell>
          <cell r="Q164">
            <v>5</v>
          </cell>
        </row>
        <row r="165">
          <cell r="P165" t="str">
            <v>Chandrapur</v>
          </cell>
          <cell r="Q165">
            <v>4</v>
          </cell>
        </row>
        <row r="166">
          <cell r="P166" t="str">
            <v>Chandrapur</v>
          </cell>
          <cell r="Q166">
            <v>5</v>
          </cell>
        </row>
        <row r="167">
          <cell r="P167" t="str">
            <v>Ballarsha</v>
          </cell>
          <cell r="Q167">
            <v>5</v>
          </cell>
        </row>
        <row r="168">
          <cell r="P168" t="str">
            <v>warora</v>
          </cell>
          <cell r="Q168">
            <v>5</v>
          </cell>
        </row>
        <row r="169">
          <cell r="P169" t="str">
            <v>Gadchiroli</v>
          </cell>
          <cell r="Q169">
            <v>4</v>
          </cell>
        </row>
        <row r="170">
          <cell r="P170" t="str">
            <v>Bramhapuri</v>
          </cell>
          <cell r="Q170">
            <v>5</v>
          </cell>
        </row>
        <row r="171">
          <cell r="P171" t="str">
            <v>Alapalli</v>
          </cell>
          <cell r="Q171">
            <v>5</v>
          </cell>
        </row>
        <row r="172">
          <cell r="P172" t="str">
            <v>Gadchiroli</v>
          </cell>
          <cell r="Q172">
            <v>5</v>
          </cell>
        </row>
        <row r="173">
          <cell r="P173" t="str">
            <v>Nagpur (U)</v>
          </cell>
          <cell r="Q173">
            <v>3</v>
          </cell>
        </row>
        <row r="174">
          <cell r="P174" t="str">
            <v>Nagpur(U)</v>
          </cell>
          <cell r="Q174">
            <v>4</v>
          </cell>
        </row>
        <row r="175">
          <cell r="P175" t="str">
            <v>Civil Lines</v>
          </cell>
          <cell r="Q175">
            <v>5</v>
          </cell>
        </row>
        <row r="176">
          <cell r="P176" t="str">
            <v>Gandhibaug</v>
          </cell>
          <cell r="Q176">
            <v>5</v>
          </cell>
        </row>
        <row r="177">
          <cell r="P177" t="str">
            <v>MIDC</v>
          </cell>
          <cell r="Q177">
            <v>5</v>
          </cell>
        </row>
        <row r="178">
          <cell r="P178" t="str">
            <v>Congress Nagar</v>
          </cell>
          <cell r="Q178">
            <v>5</v>
          </cell>
        </row>
        <row r="179">
          <cell r="P179" t="str">
            <v>Mahal</v>
          </cell>
          <cell r="Q179">
            <v>5</v>
          </cell>
        </row>
        <row r="180">
          <cell r="P180" t="str">
            <v>Nagpur(R )</v>
          </cell>
          <cell r="Q180">
            <v>4</v>
          </cell>
        </row>
        <row r="181">
          <cell r="P181" t="str">
            <v>Nagpur Dn-I</v>
          </cell>
          <cell r="Q181">
            <v>5</v>
          </cell>
        </row>
        <row r="182">
          <cell r="P182" t="str">
            <v>Nagpur Dn-II</v>
          </cell>
          <cell r="Q182">
            <v>5</v>
          </cell>
        </row>
        <row r="183">
          <cell r="P183" t="str">
            <v>Katol</v>
          </cell>
          <cell r="Q183">
            <v>5</v>
          </cell>
        </row>
      </sheetData>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DWise4 (7)"/>
      <sheetName val="EDWise4 (6)"/>
      <sheetName val="EDWise4 (5)"/>
      <sheetName val="EDWise4 (4)"/>
      <sheetName val="EDWise4 (3)"/>
      <sheetName val="EDWise4 (2)"/>
      <sheetName val="EDWise5"/>
      <sheetName val="EDWise4"/>
      <sheetName val="div_abtotal 011106 (3)"/>
      <sheetName val="EDWise5(2)"/>
      <sheetName val="Sheet1"/>
      <sheetName val="MenuSheet"/>
      <sheetName val="EDWise"/>
      <sheetName val="EDWiseTotal CAP R&amp;M"/>
      <sheetName val="EDWise4 (8)"/>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row r="2">
          <cell r="P2" t="str">
            <v>&amp;Zone</v>
          </cell>
          <cell r="Q2">
            <v>1</v>
          </cell>
        </row>
        <row r="3">
          <cell r="P3" t="str">
            <v>ED - I</v>
          </cell>
          <cell r="Q3">
            <v>2</v>
          </cell>
        </row>
        <row r="4">
          <cell r="P4" t="str">
            <v xml:space="preserve">Bhandup (U) </v>
          </cell>
          <cell r="Q4">
            <v>3</v>
          </cell>
        </row>
        <row r="5">
          <cell r="P5" t="str">
            <v>Thane</v>
          </cell>
          <cell r="Q5">
            <v>4</v>
          </cell>
        </row>
        <row r="6">
          <cell r="P6" t="str">
            <v>Wagle Estate</v>
          </cell>
          <cell r="Q6">
            <v>5</v>
          </cell>
        </row>
        <row r="7">
          <cell r="P7" t="str">
            <v>Kalwa</v>
          </cell>
          <cell r="Q7">
            <v>5</v>
          </cell>
        </row>
        <row r="8">
          <cell r="P8" t="str">
            <v>RST</v>
          </cell>
          <cell r="Q8">
            <v>5</v>
          </cell>
        </row>
        <row r="9">
          <cell r="P9" t="str">
            <v>Thane (U)</v>
          </cell>
          <cell r="Q9">
            <v>5</v>
          </cell>
        </row>
        <row r="10">
          <cell r="P10" t="str">
            <v>Bhandup (U)</v>
          </cell>
          <cell r="Q10">
            <v>5</v>
          </cell>
        </row>
        <row r="11">
          <cell r="P11" t="str">
            <v>Mulund</v>
          </cell>
          <cell r="Q11">
            <v>5</v>
          </cell>
        </row>
        <row r="12">
          <cell r="P12" t="str">
            <v>Vashi</v>
          </cell>
          <cell r="Q12">
            <v>4</v>
          </cell>
        </row>
        <row r="13">
          <cell r="P13" t="str">
            <v>Vashi</v>
          </cell>
          <cell r="Q13">
            <v>5</v>
          </cell>
        </row>
        <row r="14">
          <cell r="P14" t="str">
            <v>Panvel (U)</v>
          </cell>
          <cell r="Q14">
            <v>5</v>
          </cell>
        </row>
        <row r="15">
          <cell r="P15" t="str">
            <v>Nerul</v>
          </cell>
          <cell r="Q15">
            <v>5</v>
          </cell>
        </row>
        <row r="16">
          <cell r="P16" t="str">
            <v>Kalyan</v>
          </cell>
          <cell r="Q16">
            <v>3</v>
          </cell>
        </row>
        <row r="17">
          <cell r="P17" t="str">
            <v xml:space="preserve">Kalyan - I </v>
          </cell>
          <cell r="Q17">
            <v>4</v>
          </cell>
        </row>
        <row r="18">
          <cell r="P18" t="str">
            <v>Dombivali</v>
          </cell>
          <cell r="Q18">
            <v>5</v>
          </cell>
        </row>
        <row r="19">
          <cell r="P19" t="str">
            <v>Kalyan(E)</v>
          </cell>
          <cell r="Q19">
            <v>5</v>
          </cell>
        </row>
        <row r="20">
          <cell r="P20" t="str">
            <v>Kalyan(W)</v>
          </cell>
          <cell r="Q20">
            <v>5</v>
          </cell>
        </row>
        <row r="21">
          <cell r="P21" t="str">
            <v>Kalyan - II</v>
          </cell>
          <cell r="Q21">
            <v>4</v>
          </cell>
        </row>
        <row r="22">
          <cell r="P22" t="str">
            <v>Ulhasnagar-I</v>
          </cell>
          <cell r="Q22">
            <v>5</v>
          </cell>
        </row>
        <row r="23">
          <cell r="P23" t="str">
            <v>Ulhasnagar-II</v>
          </cell>
          <cell r="Q23">
            <v>5</v>
          </cell>
        </row>
        <row r="24">
          <cell r="P24" t="str">
            <v>Kalyan( R )</v>
          </cell>
          <cell r="Q24">
            <v>5</v>
          </cell>
        </row>
        <row r="25">
          <cell r="P25" t="str">
            <v>Pen</v>
          </cell>
          <cell r="Q25">
            <v>4</v>
          </cell>
        </row>
        <row r="26">
          <cell r="P26" t="str">
            <v>Goregaon</v>
          </cell>
          <cell r="Q26">
            <v>5</v>
          </cell>
        </row>
        <row r="27">
          <cell r="P27" t="str">
            <v>Panvel ( R )</v>
          </cell>
          <cell r="Q27">
            <v>5</v>
          </cell>
        </row>
        <row r="28">
          <cell r="P28" t="str">
            <v>Vasai</v>
          </cell>
          <cell r="Q28">
            <v>4</v>
          </cell>
        </row>
        <row r="29">
          <cell r="P29" t="str">
            <v>O '&amp;'  M Dn Vasai.</v>
          </cell>
          <cell r="Q29">
            <v>5</v>
          </cell>
        </row>
        <row r="30">
          <cell r="P30" t="str">
            <v>Virar</v>
          </cell>
          <cell r="Q30">
            <v>5</v>
          </cell>
        </row>
        <row r="31">
          <cell r="P31" t="str">
            <v>Palgar</v>
          </cell>
          <cell r="Q31">
            <v>5</v>
          </cell>
        </row>
        <row r="32">
          <cell r="P32" t="str">
            <v>Konkan</v>
          </cell>
          <cell r="Q32">
            <v>3</v>
          </cell>
        </row>
        <row r="33">
          <cell r="P33" t="str">
            <v>Ratnagiri</v>
          </cell>
          <cell r="Q33">
            <v>4</v>
          </cell>
        </row>
        <row r="34">
          <cell r="P34" t="str">
            <v>Chiplun</v>
          </cell>
          <cell r="Q34">
            <v>5</v>
          </cell>
        </row>
        <row r="35">
          <cell r="P35" t="str">
            <v>Ratnagiri</v>
          </cell>
          <cell r="Q35">
            <v>5</v>
          </cell>
        </row>
        <row r="36">
          <cell r="P36" t="str">
            <v>Sindhudurg</v>
          </cell>
          <cell r="Q36">
            <v>4</v>
          </cell>
        </row>
        <row r="37">
          <cell r="P37" t="str">
            <v>Kudal</v>
          </cell>
          <cell r="Q37">
            <v>5</v>
          </cell>
        </row>
        <row r="38">
          <cell r="P38" t="str">
            <v>Kankavali</v>
          </cell>
          <cell r="Q38">
            <v>5</v>
          </cell>
        </row>
        <row r="39">
          <cell r="P39" t="str">
            <v>&amp;ED-II</v>
          </cell>
          <cell r="Q39">
            <v>2</v>
          </cell>
        </row>
        <row r="40">
          <cell r="P40" t="str">
            <v xml:space="preserve">Pune </v>
          </cell>
          <cell r="Q40">
            <v>3</v>
          </cell>
        </row>
        <row r="41">
          <cell r="P41" t="str">
            <v>Ganeshkhind</v>
          </cell>
          <cell r="Q41">
            <v>4</v>
          </cell>
        </row>
        <row r="42">
          <cell r="P42" t="str">
            <v>Shivajinagar</v>
          </cell>
          <cell r="Q42">
            <v>5</v>
          </cell>
        </row>
        <row r="43">
          <cell r="P43" t="str">
            <v>Kothrud</v>
          </cell>
          <cell r="Q43">
            <v>5</v>
          </cell>
        </row>
        <row r="44">
          <cell r="P44" t="str">
            <v>Pimpri</v>
          </cell>
          <cell r="Q44">
            <v>5</v>
          </cell>
        </row>
        <row r="45">
          <cell r="P45" t="str">
            <v>Bhosari</v>
          </cell>
          <cell r="Q45">
            <v>5</v>
          </cell>
        </row>
        <row r="46">
          <cell r="P46" t="str">
            <v>Rastapeth</v>
          </cell>
          <cell r="Q46">
            <v>4</v>
          </cell>
        </row>
        <row r="47">
          <cell r="P47" t="str">
            <v>Bundgarden</v>
          </cell>
          <cell r="Q47">
            <v>5</v>
          </cell>
        </row>
        <row r="48">
          <cell r="P48" t="str">
            <v>Nagar Road</v>
          </cell>
          <cell r="Q48">
            <v>5</v>
          </cell>
        </row>
        <row r="49">
          <cell r="P49" t="str">
            <v>Padmavati</v>
          </cell>
          <cell r="Q49">
            <v>5</v>
          </cell>
        </row>
        <row r="50">
          <cell r="P50" t="str">
            <v>Parvati</v>
          </cell>
          <cell r="Q50">
            <v>5</v>
          </cell>
        </row>
        <row r="51">
          <cell r="P51" t="str">
            <v>Rastapeth</v>
          </cell>
          <cell r="Q51">
            <v>5</v>
          </cell>
        </row>
        <row r="52">
          <cell r="P52" t="str">
            <v>Pune Rural</v>
          </cell>
          <cell r="Q52">
            <v>4</v>
          </cell>
        </row>
        <row r="53">
          <cell r="P53" t="str">
            <v>Manchar</v>
          </cell>
          <cell r="Q53">
            <v>5</v>
          </cell>
        </row>
        <row r="54">
          <cell r="P54" t="str">
            <v>Baramati</v>
          </cell>
          <cell r="Q54">
            <v>5</v>
          </cell>
        </row>
        <row r="55">
          <cell r="P55" t="str">
            <v>Rajgurunagar</v>
          </cell>
          <cell r="Q55">
            <v>5</v>
          </cell>
        </row>
        <row r="56">
          <cell r="P56" t="str">
            <v>Mulshi</v>
          </cell>
          <cell r="Q56">
            <v>5</v>
          </cell>
        </row>
        <row r="57">
          <cell r="P57" t="str">
            <v>Kedgaon</v>
          </cell>
          <cell r="Q57">
            <v>5</v>
          </cell>
        </row>
        <row r="58">
          <cell r="P58" t="str">
            <v>Nashik</v>
          </cell>
          <cell r="Q58">
            <v>3</v>
          </cell>
        </row>
        <row r="59">
          <cell r="P59" t="str">
            <v>Nashik (U)</v>
          </cell>
          <cell r="Q59">
            <v>4</v>
          </cell>
        </row>
        <row r="60">
          <cell r="P60" t="str">
            <v>Nashik (U) - I</v>
          </cell>
          <cell r="Q60">
            <v>5</v>
          </cell>
        </row>
        <row r="61">
          <cell r="P61" t="str">
            <v>Nashik (U) - II</v>
          </cell>
          <cell r="Q61">
            <v>5</v>
          </cell>
        </row>
        <row r="62">
          <cell r="P62" t="str">
            <v>Nashik (R)</v>
          </cell>
          <cell r="Q62">
            <v>4</v>
          </cell>
        </row>
        <row r="63">
          <cell r="P63" t="str">
            <v>Nashik R</v>
          </cell>
          <cell r="Q63">
            <v>5</v>
          </cell>
        </row>
        <row r="64">
          <cell r="P64" t="str">
            <v xml:space="preserve">Chandwad R </v>
          </cell>
          <cell r="Q64">
            <v>5</v>
          </cell>
        </row>
        <row r="65">
          <cell r="P65" t="str">
            <v xml:space="preserve">Malegaon R </v>
          </cell>
          <cell r="Q65">
            <v>5</v>
          </cell>
        </row>
        <row r="66">
          <cell r="P66" t="str">
            <v>Malegaon UCR</v>
          </cell>
          <cell r="Q66">
            <v>5</v>
          </cell>
        </row>
        <row r="67">
          <cell r="P67" t="str">
            <v>Ahmednagar</v>
          </cell>
          <cell r="Q67">
            <v>4</v>
          </cell>
        </row>
        <row r="68">
          <cell r="P68" t="str">
            <v>Ahmednagar(UCR)</v>
          </cell>
          <cell r="Q68">
            <v>5</v>
          </cell>
        </row>
        <row r="69">
          <cell r="P69" t="str">
            <v>Ahmednagar( R)</v>
          </cell>
          <cell r="Q69">
            <v>5</v>
          </cell>
        </row>
        <row r="70">
          <cell r="P70" t="str">
            <v>Karjat</v>
          </cell>
          <cell r="Q70">
            <v>5</v>
          </cell>
        </row>
        <row r="71">
          <cell r="P71" t="str">
            <v>Sangamner</v>
          </cell>
          <cell r="Q71">
            <v>5</v>
          </cell>
        </row>
        <row r="72">
          <cell r="P72" t="str">
            <v>Jalgaon</v>
          </cell>
          <cell r="Q72">
            <v>4</v>
          </cell>
        </row>
        <row r="73">
          <cell r="P73" t="str">
            <v>Jalgaon UCR</v>
          </cell>
          <cell r="Q73">
            <v>5</v>
          </cell>
        </row>
        <row r="74">
          <cell r="P74" t="str">
            <v>Bhusawal</v>
          </cell>
          <cell r="Q74">
            <v>5</v>
          </cell>
        </row>
        <row r="75">
          <cell r="P75" t="str">
            <v>Chalisgaon</v>
          </cell>
          <cell r="Q75">
            <v>5</v>
          </cell>
        </row>
        <row r="76">
          <cell r="P76" t="str">
            <v>Dharangaon</v>
          </cell>
          <cell r="Q76">
            <v>5</v>
          </cell>
        </row>
        <row r="77">
          <cell r="P77" t="str">
            <v>Pachora</v>
          </cell>
          <cell r="Q77">
            <v>5</v>
          </cell>
        </row>
        <row r="78">
          <cell r="P78" t="str">
            <v>Savda</v>
          </cell>
          <cell r="Q78">
            <v>5</v>
          </cell>
        </row>
        <row r="79">
          <cell r="P79" t="str">
            <v>Dhule</v>
          </cell>
          <cell r="Q79">
            <v>4</v>
          </cell>
        </row>
        <row r="80">
          <cell r="P80" t="str">
            <v>Dhule ( R )</v>
          </cell>
          <cell r="Q80">
            <v>5</v>
          </cell>
        </row>
        <row r="81">
          <cell r="P81" t="str">
            <v>Dhule UCR</v>
          </cell>
          <cell r="Q81">
            <v>5</v>
          </cell>
        </row>
        <row r="82">
          <cell r="P82" t="str">
            <v>Dondaicha</v>
          </cell>
          <cell r="Q82">
            <v>5</v>
          </cell>
        </row>
        <row r="83">
          <cell r="P83" t="str">
            <v>Nandurbar</v>
          </cell>
          <cell r="Q83">
            <v>5</v>
          </cell>
        </row>
        <row r="84">
          <cell r="P84" t="str">
            <v>Shahada</v>
          </cell>
          <cell r="Q84">
            <v>5</v>
          </cell>
        </row>
        <row r="85">
          <cell r="P85" t="str">
            <v>Kolhapur</v>
          </cell>
          <cell r="Q85">
            <v>3</v>
          </cell>
        </row>
        <row r="86">
          <cell r="P86" t="str">
            <v>Kolhapur</v>
          </cell>
          <cell r="Q86">
            <v>4</v>
          </cell>
        </row>
        <row r="87">
          <cell r="P87" t="str">
            <v>Kolhapur(U)</v>
          </cell>
          <cell r="Q87">
            <v>5</v>
          </cell>
        </row>
        <row r="88">
          <cell r="P88" t="str">
            <v>Kolhapur (R-I)</v>
          </cell>
          <cell r="Q88">
            <v>5</v>
          </cell>
        </row>
        <row r="89">
          <cell r="P89" t="str">
            <v>Kolhapur (R-II)</v>
          </cell>
          <cell r="Q89">
            <v>5</v>
          </cell>
        </row>
        <row r="90">
          <cell r="P90" t="str">
            <v>Gandhinglaj</v>
          </cell>
          <cell r="Q90">
            <v>5</v>
          </cell>
        </row>
        <row r="91">
          <cell r="P91" t="str">
            <v>Ichalkaranji</v>
          </cell>
          <cell r="Q91">
            <v>5</v>
          </cell>
        </row>
        <row r="92">
          <cell r="P92" t="str">
            <v>Jaysingpur</v>
          </cell>
          <cell r="Q92">
            <v>5</v>
          </cell>
        </row>
        <row r="93">
          <cell r="P93" t="str">
            <v>Sangli</v>
          </cell>
          <cell r="Q93">
            <v>4</v>
          </cell>
        </row>
        <row r="94">
          <cell r="P94" t="str">
            <v>Islampur</v>
          </cell>
          <cell r="Q94">
            <v>5</v>
          </cell>
        </row>
        <row r="95">
          <cell r="P95" t="str">
            <v>Sangli( R )</v>
          </cell>
          <cell r="Q95">
            <v>5</v>
          </cell>
        </row>
        <row r="96">
          <cell r="P96" t="str">
            <v>Sangli(U)</v>
          </cell>
          <cell r="Q96">
            <v>5</v>
          </cell>
        </row>
        <row r="97">
          <cell r="P97" t="str">
            <v>Vita</v>
          </cell>
          <cell r="Q97">
            <v>5</v>
          </cell>
        </row>
        <row r="98">
          <cell r="P98" t="str">
            <v>Solapur</v>
          </cell>
          <cell r="Q98">
            <v>4</v>
          </cell>
        </row>
        <row r="99">
          <cell r="P99" t="str">
            <v>Akluj</v>
          </cell>
          <cell r="Q99">
            <v>5</v>
          </cell>
        </row>
        <row r="100">
          <cell r="P100" t="str">
            <v>Barshi</v>
          </cell>
          <cell r="Q100">
            <v>5</v>
          </cell>
        </row>
        <row r="101">
          <cell r="P101" t="str">
            <v>Pandharkawada</v>
          </cell>
          <cell r="Q101">
            <v>5</v>
          </cell>
        </row>
        <row r="102">
          <cell r="P102" t="str">
            <v>Solapur( R )</v>
          </cell>
          <cell r="Q102">
            <v>5</v>
          </cell>
        </row>
        <row r="103">
          <cell r="P103" t="str">
            <v>Solapur(U)</v>
          </cell>
          <cell r="Q103">
            <v>5</v>
          </cell>
        </row>
        <row r="104">
          <cell r="P104" t="str">
            <v>Satara</v>
          </cell>
          <cell r="Q104">
            <v>4</v>
          </cell>
        </row>
        <row r="105">
          <cell r="P105" t="str">
            <v>Wai</v>
          </cell>
          <cell r="Q105">
            <v>5</v>
          </cell>
        </row>
        <row r="106">
          <cell r="P106" t="str">
            <v>Satara</v>
          </cell>
          <cell r="Q106">
            <v>5</v>
          </cell>
        </row>
        <row r="107">
          <cell r="P107" t="str">
            <v>Phaltan</v>
          </cell>
          <cell r="Q107">
            <v>5</v>
          </cell>
        </row>
        <row r="108">
          <cell r="P108" t="str">
            <v>Karad</v>
          </cell>
          <cell r="Q108">
            <v>5</v>
          </cell>
        </row>
        <row r="109">
          <cell r="P109" t="str">
            <v>Latur</v>
          </cell>
          <cell r="Q109">
            <v>3</v>
          </cell>
        </row>
        <row r="110">
          <cell r="P110" t="str">
            <v>Beed</v>
          </cell>
          <cell r="Q110">
            <v>4</v>
          </cell>
        </row>
        <row r="111">
          <cell r="P111" t="str">
            <v>Beed</v>
          </cell>
          <cell r="Q111">
            <v>5</v>
          </cell>
        </row>
        <row r="112">
          <cell r="P112" t="str">
            <v>Ambajogai</v>
          </cell>
          <cell r="Q112">
            <v>5</v>
          </cell>
        </row>
        <row r="113">
          <cell r="P113" t="str">
            <v>Latur</v>
          </cell>
          <cell r="Q113">
            <v>4</v>
          </cell>
        </row>
        <row r="114">
          <cell r="P114" t="str">
            <v>Nilanga</v>
          </cell>
          <cell r="Q114">
            <v>5</v>
          </cell>
        </row>
        <row r="115">
          <cell r="P115" t="str">
            <v>Udgir</v>
          </cell>
          <cell r="Q115">
            <v>5</v>
          </cell>
        </row>
        <row r="116">
          <cell r="P116" t="str">
            <v>Latur</v>
          </cell>
          <cell r="Q116">
            <v>5</v>
          </cell>
        </row>
        <row r="117">
          <cell r="P117" t="str">
            <v>Nanded</v>
          </cell>
          <cell r="Q117">
            <v>4</v>
          </cell>
        </row>
        <row r="118">
          <cell r="P118" t="str">
            <v>Nanded</v>
          </cell>
          <cell r="Q118">
            <v>5</v>
          </cell>
        </row>
        <row r="119">
          <cell r="P119" t="str">
            <v>Degloor</v>
          </cell>
          <cell r="Q119">
            <v>5</v>
          </cell>
        </row>
        <row r="120">
          <cell r="P120" t="str">
            <v>Bhokar</v>
          </cell>
          <cell r="Q120">
            <v>5</v>
          </cell>
        </row>
        <row r="121">
          <cell r="P121" t="str">
            <v>Osmanabad</v>
          </cell>
          <cell r="Q121">
            <v>4</v>
          </cell>
        </row>
        <row r="122">
          <cell r="P122" t="str">
            <v>Osmanabad</v>
          </cell>
          <cell r="Q122">
            <v>5</v>
          </cell>
        </row>
        <row r="123">
          <cell r="P123" t="str">
            <v>Tuljapur</v>
          </cell>
          <cell r="Q123">
            <v>5</v>
          </cell>
        </row>
        <row r="124">
          <cell r="P124" t="str">
            <v>&amp;ED-III</v>
          </cell>
          <cell r="Q124">
            <v>2</v>
          </cell>
        </row>
        <row r="125">
          <cell r="P125" t="str">
            <v>Akola</v>
          </cell>
          <cell r="Q125">
            <v>3</v>
          </cell>
        </row>
        <row r="126">
          <cell r="P126" t="str">
            <v>Akola</v>
          </cell>
          <cell r="Q126">
            <v>4</v>
          </cell>
        </row>
        <row r="127">
          <cell r="P127" t="str">
            <v>akola(U)</v>
          </cell>
          <cell r="Q127">
            <v>5</v>
          </cell>
        </row>
        <row r="128">
          <cell r="P128" t="str">
            <v>Akola( R )</v>
          </cell>
          <cell r="Q128">
            <v>5</v>
          </cell>
        </row>
        <row r="129">
          <cell r="P129" t="str">
            <v>Washim</v>
          </cell>
          <cell r="Q129">
            <v>5</v>
          </cell>
        </row>
        <row r="130">
          <cell r="P130" t="str">
            <v>Amravati</v>
          </cell>
          <cell r="Q130">
            <v>4</v>
          </cell>
        </row>
        <row r="131">
          <cell r="P131" t="str">
            <v>Amravati(U)</v>
          </cell>
          <cell r="Q131">
            <v>5</v>
          </cell>
        </row>
        <row r="132">
          <cell r="P132" t="str">
            <v>Amravati Rural</v>
          </cell>
          <cell r="Q132">
            <v>5</v>
          </cell>
        </row>
        <row r="133">
          <cell r="P133" t="str">
            <v>Achalpur</v>
          </cell>
          <cell r="Q133">
            <v>5</v>
          </cell>
        </row>
        <row r="134">
          <cell r="P134" t="str">
            <v>Morshi</v>
          </cell>
          <cell r="Q134">
            <v>5</v>
          </cell>
        </row>
        <row r="135">
          <cell r="P135" t="str">
            <v>Buldhana</v>
          </cell>
          <cell r="Q135">
            <v>4</v>
          </cell>
        </row>
        <row r="136">
          <cell r="P136" t="str">
            <v>Buldana</v>
          </cell>
          <cell r="Q136">
            <v>5</v>
          </cell>
        </row>
        <row r="137">
          <cell r="P137" t="str">
            <v>Khamgaon</v>
          </cell>
          <cell r="Q137">
            <v>5</v>
          </cell>
        </row>
        <row r="138">
          <cell r="P138" t="str">
            <v>Malkapur</v>
          </cell>
          <cell r="Q138">
            <v>5</v>
          </cell>
        </row>
        <row r="139">
          <cell r="P139" t="str">
            <v>Yavatmal</v>
          </cell>
          <cell r="Q139">
            <v>4</v>
          </cell>
        </row>
        <row r="140">
          <cell r="P140" t="str">
            <v>Yavatmal</v>
          </cell>
          <cell r="Q140">
            <v>5</v>
          </cell>
        </row>
        <row r="141">
          <cell r="P141" t="str">
            <v>Pusad</v>
          </cell>
          <cell r="Q141">
            <v>5</v>
          </cell>
        </row>
        <row r="142">
          <cell r="P142" t="str">
            <v>Pandharkawada</v>
          </cell>
          <cell r="Q142">
            <v>5</v>
          </cell>
        </row>
        <row r="143">
          <cell r="P143" t="str">
            <v>Aurangabad</v>
          </cell>
          <cell r="Q143">
            <v>3</v>
          </cell>
        </row>
        <row r="144">
          <cell r="P144" t="str">
            <v>A'Bad (U)</v>
          </cell>
          <cell r="Q144">
            <v>4</v>
          </cell>
        </row>
        <row r="145">
          <cell r="P145" t="str">
            <v xml:space="preserve">A'Bad (U) I </v>
          </cell>
          <cell r="Q145">
            <v>5</v>
          </cell>
        </row>
        <row r="146">
          <cell r="P146" t="str">
            <v xml:space="preserve">A'Bad (U) II </v>
          </cell>
          <cell r="Q146">
            <v>5</v>
          </cell>
        </row>
        <row r="147">
          <cell r="P147" t="str">
            <v>A'Bad ( R)</v>
          </cell>
          <cell r="Q147">
            <v>4</v>
          </cell>
        </row>
        <row r="148">
          <cell r="P148" t="str">
            <v>Kannad</v>
          </cell>
          <cell r="Q148">
            <v>5</v>
          </cell>
        </row>
        <row r="149">
          <cell r="P149" t="str">
            <v>Aurangabad ( R )</v>
          </cell>
          <cell r="Q149">
            <v>5</v>
          </cell>
        </row>
        <row r="150">
          <cell r="P150" t="str">
            <v>Jalna</v>
          </cell>
          <cell r="Q150">
            <v>4</v>
          </cell>
        </row>
        <row r="151">
          <cell r="P151" t="str">
            <v>Jalna-I</v>
          </cell>
          <cell r="Q151">
            <v>5</v>
          </cell>
        </row>
        <row r="152">
          <cell r="P152" t="str">
            <v>Jalna-II</v>
          </cell>
          <cell r="Q152">
            <v>5</v>
          </cell>
        </row>
        <row r="153">
          <cell r="P153" t="str">
            <v>Parbhani</v>
          </cell>
          <cell r="Q153">
            <v>4</v>
          </cell>
        </row>
        <row r="154">
          <cell r="P154" t="str">
            <v>Hingoli</v>
          </cell>
          <cell r="Q154">
            <v>5</v>
          </cell>
        </row>
        <row r="155">
          <cell r="P155" t="str">
            <v>Parbhani</v>
          </cell>
          <cell r="Q155">
            <v>5</v>
          </cell>
        </row>
        <row r="156">
          <cell r="P156" t="str">
            <v>Nagpur</v>
          </cell>
          <cell r="Q156">
            <v>3</v>
          </cell>
        </row>
        <row r="157">
          <cell r="P157" t="str">
            <v>Wardha</v>
          </cell>
          <cell r="Q157">
            <v>4</v>
          </cell>
        </row>
        <row r="158">
          <cell r="P158" t="str">
            <v>Arvi</v>
          </cell>
          <cell r="Q158">
            <v>5</v>
          </cell>
        </row>
        <row r="159">
          <cell r="P159" t="str">
            <v>Wardha</v>
          </cell>
          <cell r="Q159">
            <v>5</v>
          </cell>
        </row>
        <row r="160">
          <cell r="P160" t="str">
            <v>Hinganghat</v>
          </cell>
          <cell r="Q160">
            <v>5</v>
          </cell>
        </row>
        <row r="161">
          <cell r="P161" t="str">
            <v>Bhandara</v>
          </cell>
          <cell r="Q161">
            <v>4</v>
          </cell>
        </row>
        <row r="162">
          <cell r="P162" t="str">
            <v>Bhandara</v>
          </cell>
          <cell r="Q162">
            <v>5</v>
          </cell>
        </row>
        <row r="163">
          <cell r="P163" t="str">
            <v>Sakoli</v>
          </cell>
          <cell r="Q163">
            <v>5</v>
          </cell>
        </row>
        <row r="164">
          <cell r="P164" t="str">
            <v>Gondia</v>
          </cell>
          <cell r="Q164">
            <v>5</v>
          </cell>
        </row>
        <row r="165">
          <cell r="P165" t="str">
            <v>Chandrapur</v>
          </cell>
          <cell r="Q165">
            <v>4</v>
          </cell>
        </row>
        <row r="166">
          <cell r="P166" t="str">
            <v>Chandrapur</v>
          </cell>
          <cell r="Q166">
            <v>5</v>
          </cell>
        </row>
        <row r="167">
          <cell r="P167" t="str">
            <v>Ballarsha</v>
          </cell>
          <cell r="Q167">
            <v>5</v>
          </cell>
        </row>
        <row r="168">
          <cell r="P168" t="str">
            <v>warora</v>
          </cell>
          <cell r="Q168">
            <v>5</v>
          </cell>
        </row>
        <row r="169">
          <cell r="P169" t="str">
            <v>Gadchiroli</v>
          </cell>
          <cell r="Q169">
            <v>4</v>
          </cell>
        </row>
        <row r="170">
          <cell r="P170" t="str">
            <v>Bramhapuri</v>
          </cell>
          <cell r="Q170">
            <v>5</v>
          </cell>
        </row>
        <row r="171">
          <cell r="P171" t="str">
            <v>Alapalli</v>
          </cell>
          <cell r="Q171">
            <v>5</v>
          </cell>
        </row>
        <row r="172">
          <cell r="P172" t="str">
            <v>Gadchiroli</v>
          </cell>
          <cell r="Q172">
            <v>5</v>
          </cell>
        </row>
        <row r="173">
          <cell r="P173" t="str">
            <v>Nagpur (U)</v>
          </cell>
          <cell r="Q173">
            <v>3</v>
          </cell>
        </row>
        <row r="174">
          <cell r="P174" t="str">
            <v>Nagpur(U)</v>
          </cell>
          <cell r="Q174">
            <v>4</v>
          </cell>
        </row>
        <row r="175">
          <cell r="P175" t="str">
            <v>Civil Lines</v>
          </cell>
          <cell r="Q175">
            <v>5</v>
          </cell>
        </row>
        <row r="176">
          <cell r="P176" t="str">
            <v>Gandhibaug</v>
          </cell>
          <cell r="Q176">
            <v>5</v>
          </cell>
        </row>
        <row r="177">
          <cell r="P177" t="str">
            <v>MIDC</v>
          </cell>
          <cell r="Q177">
            <v>5</v>
          </cell>
        </row>
        <row r="178">
          <cell r="P178" t="str">
            <v>Congress Nagar</v>
          </cell>
          <cell r="Q178">
            <v>5</v>
          </cell>
        </row>
        <row r="179">
          <cell r="P179" t="str">
            <v>Mahal</v>
          </cell>
          <cell r="Q179">
            <v>5</v>
          </cell>
        </row>
        <row r="180">
          <cell r="P180" t="str">
            <v>Nagpur(R )</v>
          </cell>
          <cell r="Q180">
            <v>4</v>
          </cell>
        </row>
        <row r="181">
          <cell r="P181" t="str">
            <v>Nagpur Dn-I</v>
          </cell>
          <cell r="Q181">
            <v>5</v>
          </cell>
        </row>
        <row r="182">
          <cell r="P182" t="str">
            <v>Nagpur Dn-II</v>
          </cell>
          <cell r="Q182">
            <v>5</v>
          </cell>
        </row>
        <row r="183">
          <cell r="P183" t="str">
            <v>Katol</v>
          </cell>
          <cell r="Q183">
            <v>5</v>
          </cell>
        </row>
      </sheetData>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DWise4 (7)"/>
      <sheetName val="EDWise4 (6)"/>
      <sheetName val="EDWise4 (5)"/>
      <sheetName val="EDWise4 (4)"/>
      <sheetName val="EDWise4 (3)"/>
      <sheetName val="EDWise4 (2)"/>
      <sheetName val="EDWise5"/>
      <sheetName val="EDWise4"/>
      <sheetName val="div_abtotal 011106 (3)"/>
      <sheetName val="EDWise5(2)"/>
      <sheetName val="Sheet1"/>
      <sheetName val="MenuSheet"/>
      <sheetName val="EDWise"/>
      <sheetName val="EDWiseTotal CAP R&amp;M"/>
      <sheetName val="EDWise4 (8)"/>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row r="2">
          <cell r="P2" t="str">
            <v>&amp;Zone</v>
          </cell>
          <cell r="Q2">
            <v>1</v>
          </cell>
        </row>
        <row r="3">
          <cell r="P3" t="str">
            <v>ED - I</v>
          </cell>
          <cell r="Q3">
            <v>2</v>
          </cell>
        </row>
        <row r="4">
          <cell r="P4" t="str">
            <v xml:space="preserve">Bhandup (U) </v>
          </cell>
          <cell r="Q4">
            <v>3</v>
          </cell>
        </row>
        <row r="5">
          <cell r="P5" t="str">
            <v>Thane</v>
          </cell>
          <cell r="Q5">
            <v>4</v>
          </cell>
        </row>
        <row r="6">
          <cell r="P6" t="str">
            <v>Wagle Estate</v>
          </cell>
          <cell r="Q6">
            <v>5</v>
          </cell>
        </row>
        <row r="7">
          <cell r="P7" t="str">
            <v>Kalwa</v>
          </cell>
          <cell r="Q7">
            <v>5</v>
          </cell>
        </row>
        <row r="8">
          <cell r="P8" t="str">
            <v>RST</v>
          </cell>
          <cell r="Q8">
            <v>5</v>
          </cell>
        </row>
        <row r="9">
          <cell r="P9" t="str">
            <v>Thane (U)</v>
          </cell>
          <cell r="Q9">
            <v>5</v>
          </cell>
        </row>
        <row r="10">
          <cell r="P10" t="str">
            <v>Bhandup (U)</v>
          </cell>
          <cell r="Q10">
            <v>5</v>
          </cell>
        </row>
        <row r="11">
          <cell r="P11" t="str">
            <v>Mulund</v>
          </cell>
          <cell r="Q11">
            <v>5</v>
          </cell>
        </row>
        <row r="12">
          <cell r="P12" t="str">
            <v>Vashi</v>
          </cell>
          <cell r="Q12">
            <v>4</v>
          </cell>
        </row>
        <row r="13">
          <cell r="P13" t="str">
            <v>Vashi</v>
          </cell>
          <cell r="Q13">
            <v>5</v>
          </cell>
        </row>
        <row r="14">
          <cell r="P14" t="str">
            <v>Panvel (U)</v>
          </cell>
          <cell r="Q14">
            <v>5</v>
          </cell>
        </row>
        <row r="15">
          <cell r="P15" t="str">
            <v>Nerul</v>
          </cell>
          <cell r="Q15">
            <v>5</v>
          </cell>
        </row>
        <row r="16">
          <cell r="P16" t="str">
            <v>Kalyan</v>
          </cell>
          <cell r="Q16">
            <v>3</v>
          </cell>
        </row>
        <row r="17">
          <cell r="P17" t="str">
            <v xml:space="preserve">Kalyan - I </v>
          </cell>
          <cell r="Q17">
            <v>4</v>
          </cell>
        </row>
        <row r="18">
          <cell r="P18" t="str">
            <v>Dombivali</v>
          </cell>
          <cell r="Q18">
            <v>5</v>
          </cell>
        </row>
        <row r="19">
          <cell r="P19" t="str">
            <v>Kalyan(E)</v>
          </cell>
          <cell r="Q19">
            <v>5</v>
          </cell>
        </row>
        <row r="20">
          <cell r="P20" t="str">
            <v>Kalyan(W)</v>
          </cell>
          <cell r="Q20">
            <v>5</v>
          </cell>
        </row>
        <row r="21">
          <cell r="P21" t="str">
            <v>Kalyan - II</v>
          </cell>
          <cell r="Q21">
            <v>4</v>
          </cell>
        </row>
        <row r="22">
          <cell r="P22" t="str">
            <v>Ulhasnagar-I</v>
          </cell>
          <cell r="Q22">
            <v>5</v>
          </cell>
        </row>
        <row r="23">
          <cell r="P23" t="str">
            <v>Ulhasnagar-II</v>
          </cell>
          <cell r="Q23">
            <v>5</v>
          </cell>
        </row>
        <row r="24">
          <cell r="P24" t="str">
            <v>Kalyan( R )</v>
          </cell>
          <cell r="Q24">
            <v>5</v>
          </cell>
        </row>
        <row r="25">
          <cell r="P25" t="str">
            <v>Pen</v>
          </cell>
          <cell r="Q25">
            <v>4</v>
          </cell>
        </row>
        <row r="26">
          <cell r="P26" t="str">
            <v>Goregaon</v>
          </cell>
          <cell r="Q26">
            <v>5</v>
          </cell>
        </row>
        <row r="27">
          <cell r="P27" t="str">
            <v>Panvel ( R )</v>
          </cell>
          <cell r="Q27">
            <v>5</v>
          </cell>
        </row>
        <row r="28">
          <cell r="P28" t="str">
            <v>Vasai</v>
          </cell>
          <cell r="Q28">
            <v>4</v>
          </cell>
        </row>
        <row r="29">
          <cell r="P29" t="str">
            <v>O '&amp;'  M Dn Vasai.</v>
          </cell>
          <cell r="Q29">
            <v>5</v>
          </cell>
        </row>
        <row r="30">
          <cell r="P30" t="str">
            <v>Virar</v>
          </cell>
          <cell r="Q30">
            <v>5</v>
          </cell>
        </row>
        <row r="31">
          <cell r="P31" t="str">
            <v>Palgar</v>
          </cell>
          <cell r="Q31">
            <v>5</v>
          </cell>
        </row>
        <row r="32">
          <cell r="P32" t="str">
            <v>Konkan</v>
          </cell>
          <cell r="Q32">
            <v>3</v>
          </cell>
        </row>
        <row r="33">
          <cell r="P33" t="str">
            <v>Ratnagiri</v>
          </cell>
          <cell r="Q33">
            <v>4</v>
          </cell>
        </row>
        <row r="34">
          <cell r="P34" t="str">
            <v>Chiplun</v>
          </cell>
          <cell r="Q34">
            <v>5</v>
          </cell>
        </row>
        <row r="35">
          <cell r="P35" t="str">
            <v>Ratnagiri</v>
          </cell>
          <cell r="Q35">
            <v>5</v>
          </cell>
        </row>
        <row r="36">
          <cell r="P36" t="str">
            <v>Sindhudurg</v>
          </cell>
          <cell r="Q36">
            <v>4</v>
          </cell>
        </row>
        <row r="37">
          <cell r="P37" t="str">
            <v>Kudal</v>
          </cell>
          <cell r="Q37">
            <v>5</v>
          </cell>
        </row>
        <row r="38">
          <cell r="P38" t="str">
            <v>Kankavali</v>
          </cell>
          <cell r="Q38">
            <v>5</v>
          </cell>
        </row>
        <row r="39">
          <cell r="P39" t="str">
            <v>&amp;ED-II</v>
          </cell>
          <cell r="Q39">
            <v>2</v>
          </cell>
        </row>
        <row r="40">
          <cell r="P40" t="str">
            <v xml:space="preserve">Pune </v>
          </cell>
          <cell r="Q40">
            <v>3</v>
          </cell>
        </row>
        <row r="41">
          <cell r="P41" t="str">
            <v>Ganeshkhind</v>
          </cell>
          <cell r="Q41">
            <v>4</v>
          </cell>
        </row>
        <row r="42">
          <cell r="P42" t="str">
            <v>Shivajinagar</v>
          </cell>
          <cell r="Q42">
            <v>5</v>
          </cell>
        </row>
        <row r="43">
          <cell r="P43" t="str">
            <v>Kothrud</v>
          </cell>
          <cell r="Q43">
            <v>5</v>
          </cell>
        </row>
        <row r="44">
          <cell r="P44" t="str">
            <v>Pimpri</v>
          </cell>
          <cell r="Q44">
            <v>5</v>
          </cell>
        </row>
        <row r="45">
          <cell r="P45" t="str">
            <v>Bhosari</v>
          </cell>
          <cell r="Q45">
            <v>5</v>
          </cell>
        </row>
        <row r="46">
          <cell r="P46" t="str">
            <v>Rastapeth</v>
          </cell>
          <cell r="Q46">
            <v>4</v>
          </cell>
        </row>
        <row r="47">
          <cell r="P47" t="str">
            <v>Bundgarden</v>
          </cell>
          <cell r="Q47">
            <v>5</v>
          </cell>
        </row>
        <row r="48">
          <cell r="P48" t="str">
            <v>Nagar Road</v>
          </cell>
          <cell r="Q48">
            <v>5</v>
          </cell>
        </row>
        <row r="49">
          <cell r="P49" t="str">
            <v>Padmavati</v>
          </cell>
          <cell r="Q49">
            <v>5</v>
          </cell>
        </row>
        <row r="50">
          <cell r="P50" t="str">
            <v>Parvati</v>
          </cell>
          <cell r="Q50">
            <v>5</v>
          </cell>
        </row>
        <row r="51">
          <cell r="P51" t="str">
            <v>Rastapeth</v>
          </cell>
          <cell r="Q51">
            <v>5</v>
          </cell>
        </row>
        <row r="52">
          <cell r="P52" t="str">
            <v>Pune Rural</v>
          </cell>
          <cell r="Q52">
            <v>4</v>
          </cell>
        </row>
        <row r="53">
          <cell r="P53" t="str">
            <v>Manchar</v>
          </cell>
          <cell r="Q53">
            <v>5</v>
          </cell>
        </row>
        <row r="54">
          <cell r="P54" t="str">
            <v>Baramati</v>
          </cell>
          <cell r="Q54">
            <v>5</v>
          </cell>
        </row>
        <row r="55">
          <cell r="P55" t="str">
            <v>Rajgurunagar</v>
          </cell>
          <cell r="Q55">
            <v>5</v>
          </cell>
        </row>
        <row r="56">
          <cell r="P56" t="str">
            <v>Mulshi</v>
          </cell>
          <cell r="Q56">
            <v>5</v>
          </cell>
        </row>
        <row r="57">
          <cell r="P57" t="str">
            <v>Kedgaon</v>
          </cell>
          <cell r="Q57">
            <v>5</v>
          </cell>
        </row>
        <row r="58">
          <cell r="P58" t="str">
            <v>Nashik</v>
          </cell>
          <cell r="Q58">
            <v>3</v>
          </cell>
        </row>
        <row r="59">
          <cell r="P59" t="str">
            <v>Nashik (U)</v>
          </cell>
          <cell r="Q59">
            <v>4</v>
          </cell>
        </row>
        <row r="60">
          <cell r="P60" t="str">
            <v>Nashik (U) - I</v>
          </cell>
          <cell r="Q60">
            <v>5</v>
          </cell>
        </row>
        <row r="61">
          <cell r="P61" t="str">
            <v>Nashik (U) - II</v>
          </cell>
          <cell r="Q61">
            <v>5</v>
          </cell>
        </row>
        <row r="62">
          <cell r="P62" t="str">
            <v>Nashik (R)</v>
          </cell>
          <cell r="Q62">
            <v>4</v>
          </cell>
        </row>
        <row r="63">
          <cell r="P63" t="str">
            <v>Nashik R</v>
          </cell>
          <cell r="Q63">
            <v>5</v>
          </cell>
        </row>
        <row r="64">
          <cell r="P64" t="str">
            <v xml:space="preserve">Chandwad R </v>
          </cell>
          <cell r="Q64">
            <v>5</v>
          </cell>
        </row>
        <row r="65">
          <cell r="P65" t="str">
            <v xml:space="preserve">Malegaon R </v>
          </cell>
          <cell r="Q65">
            <v>5</v>
          </cell>
        </row>
        <row r="66">
          <cell r="P66" t="str">
            <v>Malegaon UCR</v>
          </cell>
          <cell r="Q66">
            <v>5</v>
          </cell>
        </row>
        <row r="67">
          <cell r="P67" t="str">
            <v>Ahmednagar</v>
          </cell>
          <cell r="Q67">
            <v>4</v>
          </cell>
        </row>
        <row r="68">
          <cell r="P68" t="str">
            <v>Ahmednagar(UCR)</v>
          </cell>
          <cell r="Q68">
            <v>5</v>
          </cell>
        </row>
        <row r="69">
          <cell r="P69" t="str">
            <v>Ahmednagar( R)</v>
          </cell>
          <cell r="Q69">
            <v>5</v>
          </cell>
        </row>
        <row r="70">
          <cell r="P70" t="str">
            <v>Karjat</v>
          </cell>
          <cell r="Q70">
            <v>5</v>
          </cell>
        </row>
        <row r="71">
          <cell r="P71" t="str">
            <v>Sangamner</v>
          </cell>
          <cell r="Q71">
            <v>5</v>
          </cell>
        </row>
        <row r="72">
          <cell r="P72" t="str">
            <v>Jalgaon</v>
          </cell>
          <cell r="Q72">
            <v>4</v>
          </cell>
        </row>
        <row r="73">
          <cell r="P73" t="str">
            <v>Jalgaon UCR</v>
          </cell>
          <cell r="Q73">
            <v>5</v>
          </cell>
        </row>
        <row r="74">
          <cell r="P74" t="str">
            <v>Bhusawal</v>
          </cell>
          <cell r="Q74">
            <v>5</v>
          </cell>
        </row>
        <row r="75">
          <cell r="P75" t="str">
            <v>Chalisgaon</v>
          </cell>
          <cell r="Q75">
            <v>5</v>
          </cell>
        </row>
        <row r="76">
          <cell r="P76" t="str">
            <v>Dharangaon</v>
          </cell>
          <cell r="Q76">
            <v>5</v>
          </cell>
        </row>
        <row r="77">
          <cell r="P77" t="str">
            <v>Pachora</v>
          </cell>
          <cell r="Q77">
            <v>5</v>
          </cell>
        </row>
        <row r="78">
          <cell r="P78" t="str">
            <v>Savda</v>
          </cell>
          <cell r="Q78">
            <v>5</v>
          </cell>
        </row>
        <row r="79">
          <cell r="P79" t="str">
            <v>Dhule</v>
          </cell>
          <cell r="Q79">
            <v>4</v>
          </cell>
        </row>
        <row r="80">
          <cell r="P80" t="str">
            <v>Dhule ( R )</v>
          </cell>
          <cell r="Q80">
            <v>5</v>
          </cell>
        </row>
        <row r="81">
          <cell r="P81" t="str">
            <v>Dhule UCR</v>
          </cell>
          <cell r="Q81">
            <v>5</v>
          </cell>
        </row>
        <row r="82">
          <cell r="P82" t="str">
            <v>Dondaicha</v>
          </cell>
          <cell r="Q82">
            <v>5</v>
          </cell>
        </row>
        <row r="83">
          <cell r="P83" t="str">
            <v>Nandurbar</v>
          </cell>
          <cell r="Q83">
            <v>5</v>
          </cell>
        </row>
        <row r="84">
          <cell r="P84" t="str">
            <v>Shahada</v>
          </cell>
          <cell r="Q84">
            <v>5</v>
          </cell>
        </row>
        <row r="85">
          <cell r="P85" t="str">
            <v>Kolhapur</v>
          </cell>
          <cell r="Q85">
            <v>3</v>
          </cell>
        </row>
        <row r="86">
          <cell r="P86" t="str">
            <v>Kolhapur</v>
          </cell>
          <cell r="Q86">
            <v>4</v>
          </cell>
        </row>
        <row r="87">
          <cell r="P87" t="str">
            <v>Kolhapur(U)</v>
          </cell>
          <cell r="Q87">
            <v>5</v>
          </cell>
        </row>
        <row r="88">
          <cell r="P88" t="str">
            <v>Kolhapur (R-I)</v>
          </cell>
          <cell r="Q88">
            <v>5</v>
          </cell>
        </row>
        <row r="89">
          <cell r="P89" t="str">
            <v>Kolhapur (R-II)</v>
          </cell>
          <cell r="Q89">
            <v>5</v>
          </cell>
        </row>
        <row r="90">
          <cell r="P90" t="str">
            <v>Gandhinglaj</v>
          </cell>
          <cell r="Q90">
            <v>5</v>
          </cell>
        </row>
        <row r="91">
          <cell r="P91" t="str">
            <v>Ichalkaranji</v>
          </cell>
          <cell r="Q91">
            <v>5</v>
          </cell>
        </row>
        <row r="92">
          <cell r="P92" t="str">
            <v>Jaysingpur</v>
          </cell>
          <cell r="Q92">
            <v>5</v>
          </cell>
        </row>
        <row r="93">
          <cell r="P93" t="str">
            <v>Sangli</v>
          </cell>
          <cell r="Q93">
            <v>4</v>
          </cell>
        </row>
        <row r="94">
          <cell r="P94" t="str">
            <v>Islampur</v>
          </cell>
          <cell r="Q94">
            <v>5</v>
          </cell>
        </row>
        <row r="95">
          <cell r="P95" t="str">
            <v>Sangli( R )</v>
          </cell>
          <cell r="Q95">
            <v>5</v>
          </cell>
        </row>
        <row r="96">
          <cell r="P96" t="str">
            <v>Sangli(U)</v>
          </cell>
          <cell r="Q96">
            <v>5</v>
          </cell>
        </row>
        <row r="97">
          <cell r="P97" t="str">
            <v>Vita</v>
          </cell>
          <cell r="Q97">
            <v>5</v>
          </cell>
        </row>
        <row r="98">
          <cell r="P98" t="str">
            <v>Solapur</v>
          </cell>
          <cell r="Q98">
            <v>4</v>
          </cell>
        </row>
        <row r="99">
          <cell r="P99" t="str">
            <v>Akluj</v>
          </cell>
          <cell r="Q99">
            <v>5</v>
          </cell>
        </row>
        <row r="100">
          <cell r="P100" t="str">
            <v>Barshi</v>
          </cell>
          <cell r="Q100">
            <v>5</v>
          </cell>
        </row>
        <row r="101">
          <cell r="P101" t="str">
            <v>Pandharkawada</v>
          </cell>
          <cell r="Q101">
            <v>5</v>
          </cell>
        </row>
        <row r="102">
          <cell r="P102" t="str">
            <v>Solapur( R )</v>
          </cell>
          <cell r="Q102">
            <v>5</v>
          </cell>
        </row>
        <row r="103">
          <cell r="P103" t="str">
            <v>Solapur(U)</v>
          </cell>
          <cell r="Q103">
            <v>5</v>
          </cell>
        </row>
        <row r="104">
          <cell r="P104" t="str">
            <v>Satara</v>
          </cell>
          <cell r="Q104">
            <v>4</v>
          </cell>
        </row>
        <row r="105">
          <cell r="P105" t="str">
            <v>Wai</v>
          </cell>
          <cell r="Q105">
            <v>5</v>
          </cell>
        </row>
        <row r="106">
          <cell r="P106" t="str">
            <v>Satara</v>
          </cell>
          <cell r="Q106">
            <v>5</v>
          </cell>
        </row>
        <row r="107">
          <cell r="P107" t="str">
            <v>Phaltan</v>
          </cell>
          <cell r="Q107">
            <v>5</v>
          </cell>
        </row>
        <row r="108">
          <cell r="P108" t="str">
            <v>Karad</v>
          </cell>
          <cell r="Q108">
            <v>5</v>
          </cell>
        </row>
        <row r="109">
          <cell r="P109" t="str">
            <v>Latur</v>
          </cell>
          <cell r="Q109">
            <v>3</v>
          </cell>
        </row>
        <row r="110">
          <cell r="P110" t="str">
            <v>Beed</v>
          </cell>
          <cell r="Q110">
            <v>4</v>
          </cell>
        </row>
        <row r="111">
          <cell r="P111" t="str">
            <v>Beed</v>
          </cell>
          <cell r="Q111">
            <v>5</v>
          </cell>
        </row>
        <row r="112">
          <cell r="P112" t="str">
            <v>Ambajogai</v>
          </cell>
          <cell r="Q112">
            <v>5</v>
          </cell>
        </row>
        <row r="113">
          <cell r="P113" t="str">
            <v>Latur</v>
          </cell>
          <cell r="Q113">
            <v>4</v>
          </cell>
        </row>
        <row r="114">
          <cell r="P114" t="str">
            <v>Nilanga</v>
          </cell>
          <cell r="Q114">
            <v>5</v>
          </cell>
        </row>
        <row r="115">
          <cell r="P115" t="str">
            <v>Udgir</v>
          </cell>
          <cell r="Q115">
            <v>5</v>
          </cell>
        </row>
        <row r="116">
          <cell r="P116" t="str">
            <v>Latur</v>
          </cell>
          <cell r="Q116">
            <v>5</v>
          </cell>
        </row>
        <row r="117">
          <cell r="P117" t="str">
            <v>Nanded</v>
          </cell>
          <cell r="Q117">
            <v>4</v>
          </cell>
        </row>
        <row r="118">
          <cell r="P118" t="str">
            <v>Nanded</v>
          </cell>
          <cell r="Q118">
            <v>5</v>
          </cell>
        </row>
        <row r="119">
          <cell r="P119" t="str">
            <v>Degloor</v>
          </cell>
          <cell r="Q119">
            <v>5</v>
          </cell>
        </row>
        <row r="120">
          <cell r="P120" t="str">
            <v>Bhokar</v>
          </cell>
          <cell r="Q120">
            <v>5</v>
          </cell>
        </row>
        <row r="121">
          <cell r="P121" t="str">
            <v>Osmanabad</v>
          </cell>
          <cell r="Q121">
            <v>4</v>
          </cell>
        </row>
        <row r="122">
          <cell r="P122" t="str">
            <v>Osmanabad</v>
          </cell>
          <cell r="Q122">
            <v>5</v>
          </cell>
        </row>
        <row r="123">
          <cell r="P123" t="str">
            <v>Tuljapur</v>
          </cell>
          <cell r="Q123">
            <v>5</v>
          </cell>
        </row>
        <row r="124">
          <cell r="P124" t="str">
            <v>&amp;ED-III</v>
          </cell>
          <cell r="Q124">
            <v>2</v>
          </cell>
        </row>
        <row r="125">
          <cell r="P125" t="str">
            <v>Akola</v>
          </cell>
          <cell r="Q125">
            <v>3</v>
          </cell>
        </row>
        <row r="126">
          <cell r="P126" t="str">
            <v>Akola</v>
          </cell>
          <cell r="Q126">
            <v>4</v>
          </cell>
        </row>
        <row r="127">
          <cell r="P127" t="str">
            <v>akola(U)</v>
          </cell>
          <cell r="Q127">
            <v>5</v>
          </cell>
        </row>
        <row r="128">
          <cell r="P128" t="str">
            <v>Akola( R )</v>
          </cell>
          <cell r="Q128">
            <v>5</v>
          </cell>
        </row>
        <row r="129">
          <cell r="P129" t="str">
            <v>Washim</v>
          </cell>
          <cell r="Q129">
            <v>5</v>
          </cell>
        </row>
        <row r="130">
          <cell r="P130" t="str">
            <v>Amravati</v>
          </cell>
          <cell r="Q130">
            <v>4</v>
          </cell>
        </row>
        <row r="131">
          <cell r="P131" t="str">
            <v>Amravati(U)</v>
          </cell>
          <cell r="Q131">
            <v>5</v>
          </cell>
        </row>
        <row r="132">
          <cell r="P132" t="str">
            <v>Amravati Rural</v>
          </cell>
          <cell r="Q132">
            <v>5</v>
          </cell>
        </row>
        <row r="133">
          <cell r="P133" t="str">
            <v>Achalpur</v>
          </cell>
          <cell r="Q133">
            <v>5</v>
          </cell>
        </row>
        <row r="134">
          <cell r="P134" t="str">
            <v>Morshi</v>
          </cell>
          <cell r="Q134">
            <v>5</v>
          </cell>
        </row>
        <row r="135">
          <cell r="P135" t="str">
            <v>Buldhana</v>
          </cell>
          <cell r="Q135">
            <v>4</v>
          </cell>
        </row>
        <row r="136">
          <cell r="P136" t="str">
            <v>Buldana</v>
          </cell>
          <cell r="Q136">
            <v>5</v>
          </cell>
        </row>
        <row r="137">
          <cell r="P137" t="str">
            <v>Khamgaon</v>
          </cell>
          <cell r="Q137">
            <v>5</v>
          </cell>
        </row>
        <row r="138">
          <cell r="P138" t="str">
            <v>Malkapur</v>
          </cell>
          <cell r="Q138">
            <v>5</v>
          </cell>
        </row>
        <row r="139">
          <cell r="P139" t="str">
            <v>Yavatmal</v>
          </cell>
          <cell r="Q139">
            <v>4</v>
          </cell>
        </row>
        <row r="140">
          <cell r="P140" t="str">
            <v>Yavatmal</v>
          </cell>
          <cell r="Q140">
            <v>5</v>
          </cell>
        </row>
        <row r="141">
          <cell r="P141" t="str">
            <v>Pusad</v>
          </cell>
          <cell r="Q141">
            <v>5</v>
          </cell>
        </row>
        <row r="142">
          <cell r="P142" t="str">
            <v>Pandharkawada</v>
          </cell>
          <cell r="Q142">
            <v>5</v>
          </cell>
        </row>
        <row r="143">
          <cell r="P143" t="str">
            <v>Aurangabad</v>
          </cell>
          <cell r="Q143">
            <v>3</v>
          </cell>
        </row>
        <row r="144">
          <cell r="P144" t="str">
            <v>A'Bad (U)</v>
          </cell>
          <cell r="Q144">
            <v>4</v>
          </cell>
        </row>
        <row r="145">
          <cell r="P145" t="str">
            <v xml:space="preserve">A'Bad (U) I </v>
          </cell>
          <cell r="Q145">
            <v>5</v>
          </cell>
        </row>
        <row r="146">
          <cell r="P146" t="str">
            <v xml:space="preserve">A'Bad (U) II </v>
          </cell>
          <cell r="Q146">
            <v>5</v>
          </cell>
        </row>
        <row r="147">
          <cell r="P147" t="str">
            <v>A'Bad ( R)</v>
          </cell>
          <cell r="Q147">
            <v>4</v>
          </cell>
        </row>
        <row r="148">
          <cell r="P148" t="str">
            <v>Kannad</v>
          </cell>
          <cell r="Q148">
            <v>5</v>
          </cell>
        </row>
        <row r="149">
          <cell r="P149" t="str">
            <v>Aurangabad ( R )</v>
          </cell>
          <cell r="Q149">
            <v>5</v>
          </cell>
        </row>
        <row r="150">
          <cell r="P150" t="str">
            <v>Jalna</v>
          </cell>
          <cell r="Q150">
            <v>4</v>
          </cell>
        </row>
        <row r="151">
          <cell r="P151" t="str">
            <v>Jalna-I</v>
          </cell>
          <cell r="Q151">
            <v>5</v>
          </cell>
        </row>
        <row r="152">
          <cell r="P152" t="str">
            <v>Jalna-II</v>
          </cell>
          <cell r="Q152">
            <v>5</v>
          </cell>
        </row>
        <row r="153">
          <cell r="P153" t="str">
            <v>Parbhani</v>
          </cell>
          <cell r="Q153">
            <v>4</v>
          </cell>
        </row>
        <row r="154">
          <cell r="P154" t="str">
            <v>Hingoli</v>
          </cell>
          <cell r="Q154">
            <v>5</v>
          </cell>
        </row>
        <row r="155">
          <cell r="P155" t="str">
            <v>Parbhani</v>
          </cell>
          <cell r="Q155">
            <v>5</v>
          </cell>
        </row>
        <row r="156">
          <cell r="P156" t="str">
            <v>Nagpur</v>
          </cell>
          <cell r="Q156">
            <v>3</v>
          </cell>
        </row>
        <row r="157">
          <cell r="P157" t="str">
            <v>Wardha</v>
          </cell>
          <cell r="Q157">
            <v>4</v>
          </cell>
        </row>
        <row r="158">
          <cell r="P158" t="str">
            <v>Arvi</v>
          </cell>
          <cell r="Q158">
            <v>5</v>
          </cell>
        </row>
        <row r="159">
          <cell r="P159" t="str">
            <v>Wardha</v>
          </cell>
          <cell r="Q159">
            <v>5</v>
          </cell>
        </row>
        <row r="160">
          <cell r="P160" t="str">
            <v>Hinganghat</v>
          </cell>
          <cell r="Q160">
            <v>5</v>
          </cell>
        </row>
        <row r="161">
          <cell r="P161" t="str">
            <v>Bhandara</v>
          </cell>
          <cell r="Q161">
            <v>4</v>
          </cell>
        </row>
        <row r="162">
          <cell r="P162" t="str">
            <v>Bhandara</v>
          </cell>
          <cell r="Q162">
            <v>5</v>
          </cell>
        </row>
        <row r="163">
          <cell r="P163" t="str">
            <v>Sakoli</v>
          </cell>
          <cell r="Q163">
            <v>5</v>
          </cell>
        </row>
        <row r="164">
          <cell r="P164" t="str">
            <v>Gondia</v>
          </cell>
          <cell r="Q164">
            <v>5</v>
          </cell>
        </row>
        <row r="165">
          <cell r="P165" t="str">
            <v>Chandrapur</v>
          </cell>
          <cell r="Q165">
            <v>4</v>
          </cell>
        </row>
        <row r="166">
          <cell r="P166" t="str">
            <v>Chandrapur</v>
          </cell>
          <cell r="Q166">
            <v>5</v>
          </cell>
        </row>
        <row r="167">
          <cell r="P167" t="str">
            <v>Ballarsha</v>
          </cell>
          <cell r="Q167">
            <v>5</v>
          </cell>
        </row>
        <row r="168">
          <cell r="P168" t="str">
            <v>warora</v>
          </cell>
          <cell r="Q168">
            <v>5</v>
          </cell>
        </row>
        <row r="169">
          <cell r="P169" t="str">
            <v>Gadchiroli</v>
          </cell>
          <cell r="Q169">
            <v>4</v>
          </cell>
        </row>
        <row r="170">
          <cell r="P170" t="str">
            <v>Bramhapuri</v>
          </cell>
          <cell r="Q170">
            <v>5</v>
          </cell>
        </row>
        <row r="171">
          <cell r="P171" t="str">
            <v>Alapalli</v>
          </cell>
          <cell r="Q171">
            <v>5</v>
          </cell>
        </row>
        <row r="172">
          <cell r="P172" t="str">
            <v>Gadchiroli</v>
          </cell>
          <cell r="Q172">
            <v>5</v>
          </cell>
        </row>
        <row r="173">
          <cell r="P173" t="str">
            <v>Nagpur (U)</v>
          </cell>
          <cell r="Q173">
            <v>3</v>
          </cell>
        </row>
        <row r="174">
          <cell r="P174" t="str">
            <v>Nagpur(U)</v>
          </cell>
          <cell r="Q174">
            <v>4</v>
          </cell>
        </row>
        <row r="175">
          <cell r="P175" t="str">
            <v>Civil Lines</v>
          </cell>
          <cell r="Q175">
            <v>5</v>
          </cell>
        </row>
        <row r="176">
          <cell r="P176" t="str">
            <v>Gandhibaug</v>
          </cell>
          <cell r="Q176">
            <v>5</v>
          </cell>
        </row>
        <row r="177">
          <cell r="P177" t="str">
            <v>MIDC</v>
          </cell>
          <cell r="Q177">
            <v>5</v>
          </cell>
        </row>
        <row r="178">
          <cell r="P178" t="str">
            <v>Congress Nagar</v>
          </cell>
          <cell r="Q178">
            <v>5</v>
          </cell>
        </row>
        <row r="179">
          <cell r="P179" t="str">
            <v>Mahal</v>
          </cell>
          <cell r="Q179">
            <v>5</v>
          </cell>
        </row>
        <row r="180">
          <cell r="P180" t="str">
            <v>Nagpur(R )</v>
          </cell>
          <cell r="Q180">
            <v>4</v>
          </cell>
        </row>
        <row r="181">
          <cell r="P181" t="str">
            <v>Nagpur Dn-I</v>
          </cell>
          <cell r="Q181">
            <v>5</v>
          </cell>
        </row>
        <row r="182">
          <cell r="P182" t="str">
            <v>Nagpur Dn-II</v>
          </cell>
          <cell r="Q182">
            <v>5</v>
          </cell>
        </row>
        <row r="183">
          <cell r="P183" t="str">
            <v>Katol</v>
          </cell>
          <cell r="Q183">
            <v>5</v>
          </cell>
        </row>
      </sheetData>
      <sheetData sheetId="13"/>
      <sheetData sheetId="1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ex"/>
      <sheetName val="Capitalisation"/>
      <sheetName val="F4.3 2029-30"/>
      <sheetName val="F4.4 2029-30"/>
      <sheetName val="F8-Funding and ROE 2029-30"/>
      <sheetName val="F4.3 2028-29"/>
      <sheetName val="F4.4 2028-29"/>
      <sheetName val="F8-Funding and ROE 2028-29"/>
      <sheetName val="F4.3 2027-28"/>
      <sheetName val="F4.4 2027-28"/>
      <sheetName val="F8-Funding and ROE 2027-28"/>
      <sheetName val="F4.3 2026-27"/>
      <sheetName val="F4.4 2026-27"/>
      <sheetName val="F8-Funding and ROE 2026-27 "/>
      <sheetName val="F4.3 2025-26"/>
      <sheetName val="F4.4 2025-26"/>
      <sheetName val="F8-Funding and ROE 2025-26"/>
      <sheetName val="F4.3 2024-25"/>
      <sheetName val="F4.4 2024-25"/>
      <sheetName val="F8-Funding and ROE 2024-25"/>
      <sheetName val="F4.3 2023-24 (2)"/>
      <sheetName val="F4.3 2023-24"/>
      <sheetName val="F4.4 2023-24"/>
      <sheetName val="F8-Funding and ROE 2023-24"/>
      <sheetName val="F4.3 2022-23 Actual (2)"/>
      <sheetName val="F4.3 2022-23 Actual"/>
      <sheetName val="F4.4 2022-23"/>
      <sheetName val="F8-Funding and ROE 2022-23"/>
      <sheetName val="ag ploicy 2020 recon"/>
    </sheetNames>
    <sheetDataSet>
      <sheetData sheetId="0">
        <row r="8">
          <cell r="B8" t="str">
            <v>DPR SCHEMES</v>
          </cell>
        </row>
        <row r="9">
          <cell r="B9" t="str">
            <v>Infra Plan Works</v>
          </cell>
          <cell r="C9">
            <v>13379.513499999999</v>
          </cell>
          <cell r="D9">
            <v>0</v>
          </cell>
          <cell r="E9">
            <v>0</v>
          </cell>
          <cell r="F9">
            <v>0</v>
          </cell>
          <cell r="G9">
            <v>0</v>
          </cell>
          <cell r="H9">
            <v>0</v>
          </cell>
          <cell r="I9">
            <v>0</v>
          </cell>
          <cell r="J9">
            <v>0</v>
          </cell>
          <cell r="K9">
            <v>0</v>
          </cell>
          <cell r="L9">
            <v>0</v>
          </cell>
          <cell r="M9">
            <v>0</v>
          </cell>
          <cell r="N9">
            <v>0</v>
          </cell>
        </row>
        <row r="10">
          <cell r="B10" t="str">
            <v>Infra Plan Works - II</v>
          </cell>
          <cell r="C10">
            <v>7942.5127551340011</v>
          </cell>
          <cell r="D10">
            <v>406.93461334398216</v>
          </cell>
          <cell r="E10">
            <v>214.78157141057056</v>
          </cell>
          <cell r="F10">
            <v>339.65189643756946</v>
          </cell>
          <cell r="G10">
            <v>8.6110435907438614</v>
          </cell>
          <cell r="H10">
            <v>0.10200496999732422</v>
          </cell>
          <cell r="I10">
            <v>0</v>
          </cell>
          <cell r="J10">
            <v>0</v>
          </cell>
          <cell r="K10">
            <v>0</v>
          </cell>
          <cell r="L10">
            <v>0</v>
          </cell>
          <cell r="M10">
            <v>0</v>
          </cell>
          <cell r="N10">
            <v>0</v>
          </cell>
        </row>
        <row r="11">
          <cell r="B11" t="str">
            <v>GFSS - II</v>
          </cell>
          <cell r="C11">
            <v>1459.3300000000002</v>
          </cell>
          <cell r="D11">
            <v>0</v>
          </cell>
          <cell r="E11">
            <v>0</v>
          </cell>
          <cell r="F11">
            <v>0</v>
          </cell>
          <cell r="G11">
            <v>0</v>
          </cell>
          <cell r="H11">
            <v>0</v>
          </cell>
          <cell r="I11">
            <v>0</v>
          </cell>
          <cell r="J11">
            <v>0</v>
          </cell>
          <cell r="K11">
            <v>0</v>
          </cell>
          <cell r="L11">
            <v>0</v>
          </cell>
          <cell r="M11">
            <v>0</v>
          </cell>
          <cell r="N11">
            <v>0</v>
          </cell>
        </row>
        <row r="12">
          <cell r="B12" t="str">
            <v>GFSS - III</v>
          </cell>
          <cell r="C12">
            <v>432.27999999999992</v>
          </cell>
          <cell r="D12">
            <v>0</v>
          </cell>
          <cell r="E12">
            <v>0</v>
          </cell>
          <cell r="F12">
            <v>0</v>
          </cell>
          <cell r="G12">
            <v>0</v>
          </cell>
          <cell r="H12">
            <v>0</v>
          </cell>
          <cell r="I12">
            <v>0</v>
          </cell>
          <cell r="J12">
            <v>0</v>
          </cell>
          <cell r="K12">
            <v>0</v>
          </cell>
          <cell r="L12">
            <v>0</v>
          </cell>
          <cell r="M12">
            <v>0</v>
          </cell>
          <cell r="N12">
            <v>0</v>
          </cell>
        </row>
        <row r="13">
          <cell r="B13" t="str">
            <v>GFSS IV</v>
          </cell>
          <cell r="C13">
            <v>616.8599999999999</v>
          </cell>
          <cell r="D13">
            <v>0</v>
          </cell>
          <cell r="E13">
            <v>0</v>
          </cell>
          <cell r="F13">
            <v>0</v>
          </cell>
          <cell r="G13">
            <v>0</v>
          </cell>
          <cell r="H13">
            <v>0</v>
          </cell>
          <cell r="I13">
            <v>0</v>
          </cell>
          <cell r="J13">
            <v>0</v>
          </cell>
          <cell r="K13">
            <v>0</v>
          </cell>
          <cell r="L13">
            <v>0</v>
          </cell>
          <cell r="M13">
            <v>0</v>
          </cell>
          <cell r="N13">
            <v>0</v>
          </cell>
        </row>
        <row r="14">
          <cell r="B14" t="str">
            <v>Fixed Capacitor Scheme</v>
          </cell>
          <cell r="C14">
            <v>47.29</v>
          </cell>
          <cell r="D14">
            <v>0</v>
          </cell>
          <cell r="E14">
            <v>0</v>
          </cell>
          <cell r="F14">
            <v>0</v>
          </cell>
          <cell r="G14">
            <v>0</v>
          </cell>
          <cell r="H14">
            <v>0</v>
          </cell>
          <cell r="I14">
            <v>0</v>
          </cell>
          <cell r="J14">
            <v>0</v>
          </cell>
          <cell r="K14">
            <v>0</v>
          </cell>
          <cell r="L14">
            <v>0</v>
          </cell>
          <cell r="M14">
            <v>0</v>
          </cell>
          <cell r="N14">
            <v>0</v>
          </cell>
        </row>
        <row r="15">
          <cell r="B15" t="str">
            <v>Single Phasing - Left out villages</v>
          </cell>
          <cell r="C15">
            <v>170.57</v>
          </cell>
          <cell r="D15">
            <v>0</v>
          </cell>
          <cell r="E15">
            <v>0</v>
          </cell>
          <cell r="F15">
            <v>0</v>
          </cell>
          <cell r="G15">
            <v>0</v>
          </cell>
          <cell r="H15">
            <v>0</v>
          </cell>
          <cell r="I15">
            <v>0</v>
          </cell>
          <cell r="J15">
            <v>0</v>
          </cell>
          <cell r="K15">
            <v>0</v>
          </cell>
          <cell r="L15">
            <v>0</v>
          </cell>
          <cell r="M15">
            <v>0</v>
          </cell>
          <cell r="N15">
            <v>0</v>
          </cell>
        </row>
        <row r="16">
          <cell r="B16" t="str">
            <v>Elimination  of 66 KV Line</v>
          </cell>
          <cell r="C16">
            <v>11.55</v>
          </cell>
          <cell r="D16">
            <v>4.0505388999999996E-2</v>
          </cell>
          <cell r="E16">
            <v>0</v>
          </cell>
          <cell r="F16">
            <v>6.6279814339999996</v>
          </cell>
          <cell r="G16">
            <v>-8.1315162936412833E-18</v>
          </cell>
          <cell r="H16">
            <v>6.1690168000000004E-2</v>
          </cell>
          <cell r="I16">
            <v>0</v>
          </cell>
          <cell r="J16">
            <v>0</v>
          </cell>
          <cell r="K16">
            <v>0</v>
          </cell>
          <cell r="L16">
            <v>0</v>
          </cell>
          <cell r="M16">
            <v>0</v>
          </cell>
          <cell r="N16">
            <v>0</v>
          </cell>
        </row>
        <row r="17">
          <cell r="B17" t="str">
            <v>AMR</v>
          </cell>
          <cell r="C17">
            <v>49.95</v>
          </cell>
          <cell r="D17">
            <v>0.69302865199999575</v>
          </cell>
          <cell r="E17">
            <v>0</v>
          </cell>
          <cell r="F17">
            <v>0</v>
          </cell>
          <cell r="G17">
            <v>0</v>
          </cell>
          <cell r="H17">
            <v>0</v>
          </cell>
          <cell r="I17">
            <v>0</v>
          </cell>
          <cell r="J17">
            <v>0</v>
          </cell>
          <cell r="K17">
            <v>0</v>
          </cell>
          <cell r="L17">
            <v>0</v>
          </cell>
          <cell r="M17">
            <v>0</v>
          </cell>
          <cell r="N17">
            <v>0</v>
          </cell>
        </row>
        <row r="18">
          <cell r="B18" t="str">
            <v>APDRP</v>
          </cell>
          <cell r="C18">
            <v>0</v>
          </cell>
          <cell r="D18">
            <v>0</v>
          </cell>
          <cell r="E18">
            <v>0</v>
          </cell>
          <cell r="F18">
            <v>0</v>
          </cell>
          <cell r="G18">
            <v>0</v>
          </cell>
          <cell r="H18">
            <v>0</v>
          </cell>
          <cell r="I18">
            <v>0</v>
          </cell>
          <cell r="J18">
            <v>0</v>
          </cell>
          <cell r="K18">
            <v>0</v>
          </cell>
          <cell r="L18">
            <v>0</v>
          </cell>
          <cell r="M18">
            <v>0</v>
          </cell>
          <cell r="N18">
            <v>0</v>
          </cell>
        </row>
        <row r="19">
          <cell r="B19" t="str">
            <v xml:space="preserve">Phase-I </v>
          </cell>
          <cell r="C19">
            <v>800.92999999999984</v>
          </cell>
          <cell r="D19">
            <v>0</v>
          </cell>
          <cell r="E19">
            <v>0</v>
          </cell>
          <cell r="F19">
            <v>0</v>
          </cell>
          <cell r="G19">
            <v>0</v>
          </cell>
          <cell r="H19">
            <v>0</v>
          </cell>
          <cell r="I19">
            <v>0</v>
          </cell>
          <cell r="J19">
            <v>0</v>
          </cell>
          <cell r="K19">
            <v>0</v>
          </cell>
          <cell r="L19">
            <v>0</v>
          </cell>
          <cell r="M19">
            <v>0</v>
          </cell>
          <cell r="N19">
            <v>0</v>
          </cell>
        </row>
        <row r="20">
          <cell r="B20" t="str">
            <v>Phase-II</v>
          </cell>
          <cell r="C20">
            <v>529.7700000000001</v>
          </cell>
          <cell r="D20">
            <v>0</v>
          </cell>
          <cell r="E20">
            <v>0</v>
          </cell>
          <cell r="F20">
            <v>0</v>
          </cell>
          <cell r="G20">
            <v>0</v>
          </cell>
          <cell r="H20">
            <v>0</v>
          </cell>
          <cell r="I20">
            <v>0</v>
          </cell>
          <cell r="J20">
            <v>0</v>
          </cell>
          <cell r="K20">
            <v>0</v>
          </cell>
          <cell r="L20">
            <v>0</v>
          </cell>
          <cell r="M20">
            <v>0</v>
          </cell>
          <cell r="N20">
            <v>0</v>
          </cell>
        </row>
        <row r="21">
          <cell r="B21" t="str">
            <v>RAPDRP A</v>
          </cell>
          <cell r="C21">
            <v>668.15000000000009</v>
          </cell>
          <cell r="D21">
            <v>0</v>
          </cell>
          <cell r="E21">
            <v>0</v>
          </cell>
          <cell r="F21">
            <v>0</v>
          </cell>
          <cell r="G21">
            <v>0</v>
          </cell>
          <cell r="H21">
            <v>0</v>
          </cell>
          <cell r="I21">
            <v>0</v>
          </cell>
          <cell r="J21">
            <v>0</v>
          </cell>
          <cell r="K21">
            <v>0</v>
          </cell>
          <cell r="L21">
            <v>0</v>
          </cell>
          <cell r="M21">
            <v>0</v>
          </cell>
          <cell r="N21">
            <v>0</v>
          </cell>
        </row>
        <row r="22">
          <cell r="B22" t="str">
            <v>RAPDRP B</v>
          </cell>
          <cell r="C22">
            <v>1986.1804671380003</v>
          </cell>
          <cell r="D22">
            <v>33.138915691000008</v>
          </cell>
          <cell r="E22">
            <v>1.2705509720000023</v>
          </cell>
          <cell r="F22">
            <v>9.1223677090000024</v>
          </cell>
          <cell r="G22">
            <v>0</v>
          </cell>
          <cell r="H22">
            <v>0.98577007299999764</v>
          </cell>
          <cell r="I22">
            <v>0</v>
          </cell>
          <cell r="J22">
            <v>0</v>
          </cell>
          <cell r="K22">
            <v>0</v>
          </cell>
          <cell r="L22">
            <v>0</v>
          </cell>
          <cell r="M22">
            <v>0</v>
          </cell>
          <cell r="N22">
            <v>0</v>
          </cell>
        </row>
        <row r="23">
          <cell r="B23" t="str">
            <v>SCADA Part A</v>
          </cell>
          <cell r="C23">
            <v>41.279515983000003</v>
          </cell>
          <cell r="D23">
            <v>3.5460782379999998</v>
          </cell>
          <cell r="E23">
            <v>0</v>
          </cell>
          <cell r="F23">
            <v>0</v>
          </cell>
          <cell r="G23">
            <v>12.646456164000002</v>
          </cell>
          <cell r="H23">
            <v>4.9603810710000005</v>
          </cell>
          <cell r="I23">
            <v>0</v>
          </cell>
          <cell r="J23">
            <v>0</v>
          </cell>
          <cell r="K23">
            <v>0</v>
          </cell>
          <cell r="L23">
            <v>0</v>
          </cell>
          <cell r="M23">
            <v>0</v>
          </cell>
          <cell r="N23">
            <v>0</v>
          </cell>
        </row>
        <row r="24">
          <cell r="B24" t="str">
            <v>DTC Metering Phase-III</v>
          </cell>
          <cell r="C24">
            <v>228.1</v>
          </cell>
          <cell r="D24">
            <v>0</v>
          </cell>
          <cell r="E24">
            <v>0</v>
          </cell>
          <cell r="F24">
            <v>0</v>
          </cell>
          <cell r="G24">
            <v>0</v>
          </cell>
          <cell r="H24">
            <v>0.14854069699999997</v>
          </cell>
          <cell r="I24">
            <v>0</v>
          </cell>
          <cell r="J24">
            <v>0</v>
          </cell>
          <cell r="K24">
            <v>0</v>
          </cell>
          <cell r="L24">
            <v>0</v>
          </cell>
          <cell r="M24">
            <v>0</v>
          </cell>
          <cell r="N24">
            <v>0</v>
          </cell>
        </row>
        <row r="25">
          <cell r="B25" t="str">
            <v>SPA:PE</v>
          </cell>
          <cell r="C25">
            <v>4192.8243857390007</v>
          </cell>
          <cell r="D25">
            <v>0</v>
          </cell>
          <cell r="E25">
            <v>0.87006554700000649</v>
          </cell>
          <cell r="F25">
            <v>5.3591695049999899</v>
          </cell>
          <cell r="G25">
            <v>0</v>
          </cell>
          <cell r="H25">
            <v>0</v>
          </cell>
          <cell r="I25">
            <v>0</v>
          </cell>
          <cell r="J25">
            <v>0</v>
          </cell>
          <cell r="K25">
            <v>0</v>
          </cell>
          <cell r="L25">
            <v>0</v>
          </cell>
          <cell r="M25">
            <v>0</v>
          </cell>
          <cell r="N25">
            <v>0</v>
          </cell>
        </row>
        <row r="26">
          <cell r="B26" t="str">
            <v>P:SI</v>
          </cell>
          <cell r="C26">
            <v>658.82389469100008</v>
          </cell>
          <cell r="D26">
            <v>1.1432158470000005</v>
          </cell>
          <cell r="E26">
            <v>0.79144563300000015</v>
          </cell>
          <cell r="F26">
            <v>4.2186353350000001</v>
          </cell>
          <cell r="G26">
            <v>5.9443364999999027E-2</v>
          </cell>
          <cell r="H26">
            <v>1.3867456090000019</v>
          </cell>
          <cell r="I26">
            <v>0</v>
          </cell>
          <cell r="J26">
            <v>0</v>
          </cell>
          <cell r="K26">
            <v>0</v>
          </cell>
          <cell r="L26">
            <v>0</v>
          </cell>
          <cell r="M26">
            <v>0</v>
          </cell>
          <cell r="N26">
            <v>0</v>
          </cell>
        </row>
        <row r="27">
          <cell r="B27" t="str">
            <v>P:IE</v>
          </cell>
          <cell r="C27">
            <v>515.53957805200002</v>
          </cell>
          <cell r="D27">
            <v>0</v>
          </cell>
          <cell r="E27">
            <v>0</v>
          </cell>
          <cell r="F27">
            <v>1.6302197150000002</v>
          </cell>
          <cell r="G27">
            <v>6.0244393000000285E-2</v>
          </cell>
          <cell r="H27">
            <v>0.16931157499999983</v>
          </cell>
          <cell r="I27">
            <v>0</v>
          </cell>
          <cell r="J27">
            <v>0</v>
          </cell>
          <cell r="K27">
            <v>0</v>
          </cell>
          <cell r="L27">
            <v>0</v>
          </cell>
          <cell r="M27">
            <v>0</v>
          </cell>
          <cell r="N27">
            <v>0</v>
          </cell>
        </row>
        <row r="28">
          <cell r="B28" t="str">
            <v>RGGVY</v>
          </cell>
          <cell r="C28">
            <v>971.63081264399989</v>
          </cell>
          <cell r="D28">
            <v>0</v>
          </cell>
          <cell r="E28">
            <v>0</v>
          </cell>
          <cell r="F28">
            <v>0</v>
          </cell>
          <cell r="G28">
            <v>0</v>
          </cell>
          <cell r="H28">
            <v>0</v>
          </cell>
          <cell r="I28">
            <v>0</v>
          </cell>
          <cell r="J28">
            <v>0</v>
          </cell>
          <cell r="K28">
            <v>0</v>
          </cell>
          <cell r="L28">
            <v>0</v>
          </cell>
          <cell r="M28">
            <v>0</v>
          </cell>
          <cell r="N28">
            <v>0</v>
          </cell>
        </row>
        <row r="29">
          <cell r="B29" t="str">
            <v xml:space="preserve">ERP </v>
          </cell>
          <cell r="C29">
            <v>0.47</v>
          </cell>
          <cell r="D29">
            <v>2.0528852999999996E-2</v>
          </cell>
          <cell r="E29">
            <v>0</v>
          </cell>
          <cell r="F29">
            <v>0</v>
          </cell>
          <cell r="G29">
            <v>0</v>
          </cell>
          <cell r="H29">
            <v>0</v>
          </cell>
          <cell r="I29">
            <v>0</v>
          </cell>
          <cell r="J29">
            <v>0</v>
          </cell>
          <cell r="K29">
            <v>0</v>
          </cell>
          <cell r="L29">
            <v>0</v>
          </cell>
          <cell r="M29">
            <v>0</v>
          </cell>
          <cell r="N29">
            <v>0</v>
          </cell>
        </row>
        <row r="30">
          <cell r="B30" t="str">
            <v>Agriculture Metering</v>
          </cell>
          <cell r="C30">
            <v>283.766577735</v>
          </cell>
          <cell r="D30">
            <v>5.3951197499999992</v>
          </cell>
          <cell r="E30">
            <v>1.8089255410000007</v>
          </cell>
          <cell r="F30">
            <v>0.31798792700000034</v>
          </cell>
          <cell r="G30">
            <v>0</v>
          </cell>
          <cell r="H30">
            <v>0</v>
          </cell>
          <cell r="I30">
            <v>0</v>
          </cell>
          <cell r="J30">
            <v>0</v>
          </cell>
          <cell r="K30">
            <v>0</v>
          </cell>
          <cell r="L30">
            <v>0</v>
          </cell>
          <cell r="M30">
            <v>0</v>
          </cell>
          <cell r="N30">
            <v>0</v>
          </cell>
        </row>
        <row r="31">
          <cell r="B31" t="str">
            <v>Deogad Wind Power Project</v>
          </cell>
          <cell r="C31">
            <v>0.64</v>
          </cell>
          <cell r="D31">
            <v>0</v>
          </cell>
          <cell r="E31">
            <v>0</v>
          </cell>
          <cell r="F31">
            <v>0</v>
          </cell>
          <cell r="G31">
            <v>0</v>
          </cell>
          <cell r="H31">
            <v>0</v>
          </cell>
          <cell r="I31">
            <v>0</v>
          </cell>
          <cell r="J31">
            <v>0</v>
          </cell>
          <cell r="K31">
            <v>0</v>
          </cell>
          <cell r="L31">
            <v>0</v>
          </cell>
          <cell r="M31">
            <v>0</v>
          </cell>
          <cell r="N31">
            <v>0</v>
          </cell>
        </row>
        <row r="32">
          <cell r="B32" t="str">
            <v>Ag DSM-Pilot project in Mangalwedha, solapur</v>
          </cell>
          <cell r="C32">
            <v>4.42</v>
          </cell>
          <cell r="D32">
            <v>1.3503499999956148E-4</v>
          </cell>
          <cell r="E32">
            <v>0.44940404600000011</v>
          </cell>
          <cell r="F32">
            <v>9.2766600000000862E-4</v>
          </cell>
          <cell r="G32">
            <v>1.3503499999999475E-4</v>
          </cell>
          <cell r="H32">
            <v>0</v>
          </cell>
          <cell r="I32">
            <v>0</v>
          </cell>
          <cell r="J32">
            <v>0</v>
          </cell>
          <cell r="K32">
            <v>0</v>
          </cell>
          <cell r="L32">
            <v>0</v>
          </cell>
          <cell r="M32">
            <v>0</v>
          </cell>
          <cell r="N32">
            <v>0</v>
          </cell>
        </row>
        <row r="33">
          <cell r="B33" t="str">
            <v>Star rated celing fan Phase-II ( HVAC)</v>
          </cell>
          <cell r="C33">
            <v>13.26</v>
          </cell>
          <cell r="D33">
            <v>0</v>
          </cell>
          <cell r="E33">
            <v>0</v>
          </cell>
          <cell r="F33">
            <v>0</v>
          </cell>
          <cell r="G33">
            <v>0</v>
          </cell>
          <cell r="H33">
            <v>2.5516100000000001E-4</v>
          </cell>
          <cell r="I33">
            <v>0</v>
          </cell>
          <cell r="J33">
            <v>0</v>
          </cell>
          <cell r="K33">
            <v>0</v>
          </cell>
          <cell r="L33">
            <v>0</v>
          </cell>
          <cell r="M33">
            <v>0</v>
          </cell>
          <cell r="N33">
            <v>0</v>
          </cell>
        </row>
        <row r="34">
          <cell r="B34" t="str">
            <v>DDUGJY</v>
          </cell>
          <cell r="C34">
            <v>1115.5873313189991</v>
          </cell>
          <cell r="D34">
            <v>737.1875700139999</v>
          </cell>
          <cell r="E34">
            <v>547.51088058631672</v>
          </cell>
          <cell r="F34">
            <v>8.6403760536827576</v>
          </cell>
          <cell r="G34">
            <v>0.21816623600004981</v>
          </cell>
          <cell r="H34">
            <v>1.9571631799998919</v>
          </cell>
          <cell r="I34">
            <v>5</v>
          </cell>
          <cell r="J34">
            <v>0</v>
          </cell>
          <cell r="K34">
            <v>0</v>
          </cell>
          <cell r="L34">
            <v>0</v>
          </cell>
          <cell r="M34">
            <v>0</v>
          </cell>
          <cell r="N34">
            <v>0</v>
          </cell>
        </row>
        <row r="35">
          <cell r="B35" t="str">
            <v>IPDS</v>
          </cell>
          <cell r="C35">
            <v>1290.3191987590003</v>
          </cell>
          <cell r="D35">
            <v>954.73012933200744</v>
          </cell>
          <cell r="E35">
            <v>466.37521896151861</v>
          </cell>
          <cell r="F35">
            <v>106.38692591147912</v>
          </cell>
          <cell r="G35">
            <v>0</v>
          </cell>
          <cell r="H35">
            <v>0.91405495599999931</v>
          </cell>
          <cell r="I35">
            <v>0</v>
          </cell>
          <cell r="J35">
            <v>0</v>
          </cell>
          <cell r="K35">
            <v>0</v>
          </cell>
          <cell r="L35">
            <v>0</v>
          </cell>
          <cell r="M35">
            <v>0</v>
          </cell>
          <cell r="N35">
            <v>0</v>
          </cell>
        </row>
        <row r="36">
          <cell r="B36" t="str">
            <v>Sinhansth Kumbmela Nashik</v>
          </cell>
          <cell r="C36">
            <v>16.099999999999998</v>
          </cell>
          <cell r="D36">
            <v>0</v>
          </cell>
          <cell r="E36">
            <v>0</v>
          </cell>
          <cell r="F36">
            <v>0</v>
          </cell>
          <cell r="G36">
            <v>0</v>
          </cell>
          <cell r="H36">
            <v>0</v>
          </cell>
          <cell r="I36">
            <v>0</v>
          </cell>
          <cell r="J36">
            <v>0</v>
          </cell>
          <cell r="K36">
            <v>0</v>
          </cell>
          <cell r="L36">
            <v>0</v>
          </cell>
          <cell r="M36">
            <v>0</v>
          </cell>
          <cell r="N36">
            <v>0</v>
          </cell>
        </row>
        <row r="37">
          <cell r="B37" t="str">
            <v>Smart Grid Project</v>
          </cell>
          <cell r="C37">
            <v>0.16</v>
          </cell>
          <cell r="D37">
            <v>8.2996066000000007E-2</v>
          </cell>
          <cell r="E37">
            <v>0</v>
          </cell>
          <cell r="F37">
            <v>0</v>
          </cell>
          <cell r="G37">
            <v>0</v>
          </cell>
          <cell r="H37">
            <v>0</v>
          </cell>
          <cell r="I37">
            <v>0</v>
          </cell>
          <cell r="J37">
            <v>0</v>
          </cell>
          <cell r="K37">
            <v>0</v>
          </cell>
          <cell r="L37">
            <v>0</v>
          </cell>
          <cell r="M37">
            <v>0</v>
          </cell>
          <cell r="N37">
            <v>0</v>
          </cell>
        </row>
        <row r="38">
          <cell r="B38" t="str">
            <v>DELP</v>
          </cell>
          <cell r="C38">
            <v>0.243097493</v>
          </cell>
          <cell r="D38">
            <v>0</v>
          </cell>
          <cell r="E38">
            <v>0</v>
          </cell>
          <cell r="F38">
            <v>0</v>
          </cell>
          <cell r="G38">
            <v>0</v>
          </cell>
          <cell r="H38">
            <v>0.17207140300000004</v>
          </cell>
          <cell r="I38">
            <v>0</v>
          </cell>
          <cell r="J38">
            <v>0</v>
          </cell>
          <cell r="K38">
            <v>0</v>
          </cell>
          <cell r="L38">
            <v>0</v>
          </cell>
          <cell r="M38">
            <v>0</v>
          </cell>
          <cell r="N38">
            <v>0</v>
          </cell>
        </row>
        <row r="39">
          <cell r="B39" t="str">
            <v>NSC</v>
          </cell>
          <cell r="C39">
            <v>25.204497057999998</v>
          </cell>
          <cell r="D39">
            <v>0</v>
          </cell>
          <cell r="E39">
            <v>0</v>
          </cell>
          <cell r="F39">
            <v>0</v>
          </cell>
          <cell r="G39">
            <v>0</v>
          </cell>
          <cell r="H39">
            <v>0</v>
          </cell>
          <cell r="I39">
            <v>0</v>
          </cell>
          <cell r="J39">
            <v>0</v>
          </cell>
          <cell r="K39">
            <v>0</v>
          </cell>
          <cell r="L39">
            <v>0</v>
          </cell>
          <cell r="M39">
            <v>0</v>
          </cell>
          <cell r="N39">
            <v>0</v>
          </cell>
        </row>
        <row r="40">
          <cell r="B40" t="str">
            <v>DPDC / Non-Tribal</v>
          </cell>
          <cell r="C40">
            <v>1297.7992113820001</v>
          </cell>
          <cell r="D40">
            <v>322.01593018099993</v>
          </cell>
          <cell r="E40">
            <v>279.90839450286205</v>
          </cell>
          <cell r="F40">
            <v>237.20415918213683</v>
          </cell>
          <cell r="G40">
            <v>464.1519103540009</v>
          </cell>
          <cell r="H40">
            <v>560.83652028000779</v>
          </cell>
          <cell r="I40">
            <v>774.41</v>
          </cell>
          <cell r="J40">
            <v>851.851</v>
          </cell>
          <cell r="K40">
            <v>937.03610000000003</v>
          </cell>
          <cell r="L40">
            <v>1030.7397100000001</v>
          </cell>
          <cell r="M40">
            <v>1133.8136810000001</v>
          </cell>
          <cell r="N40">
            <v>1247.1950491000002</v>
          </cell>
        </row>
        <row r="41">
          <cell r="B41" t="str">
            <v>DPDC / SCP (Loan up to 2012-13)</v>
          </cell>
          <cell r="C41">
            <v>808.44713689200012</v>
          </cell>
          <cell r="D41">
            <v>73.393533609000002</v>
          </cell>
          <cell r="E41">
            <v>165.98913243206232</v>
          </cell>
          <cell r="F41">
            <v>147.83563399093785</v>
          </cell>
          <cell r="G41">
            <v>147.2012336140001</v>
          </cell>
          <cell r="H41">
            <v>156.26292508699879</v>
          </cell>
          <cell r="I41">
            <v>187.87</v>
          </cell>
          <cell r="J41">
            <v>206.65700000000001</v>
          </cell>
          <cell r="K41">
            <v>227.32270000000003</v>
          </cell>
          <cell r="L41">
            <v>250.05497000000005</v>
          </cell>
          <cell r="M41">
            <v>275.06046700000007</v>
          </cell>
          <cell r="N41">
            <v>302.56651370000009</v>
          </cell>
        </row>
        <row r="42">
          <cell r="B42" t="str">
            <v>DPDC / TSP + OTSP</v>
          </cell>
          <cell r="C42">
            <v>1213.7953711269997</v>
          </cell>
          <cell r="D42">
            <v>36.606892802000488</v>
          </cell>
          <cell r="E42">
            <v>122.16905854374119</v>
          </cell>
          <cell r="F42">
            <v>109.80817252025886</v>
          </cell>
          <cell r="G42">
            <v>111.01645109099991</v>
          </cell>
          <cell r="H42">
            <v>155.9602296289998</v>
          </cell>
          <cell r="I42">
            <v>118.97</v>
          </cell>
          <cell r="J42">
            <v>130.86700000000002</v>
          </cell>
          <cell r="K42">
            <v>143.95370000000003</v>
          </cell>
          <cell r="L42">
            <v>158.34907000000004</v>
          </cell>
          <cell r="M42">
            <v>174.18397700000006</v>
          </cell>
          <cell r="N42">
            <v>191.60237470000007</v>
          </cell>
        </row>
        <row r="43">
          <cell r="B43" t="str">
            <v>New consumers</v>
          </cell>
          <cell r="C43">
            <v>492.39411217399999</v>
          </cell>
          <cell r="D43">
            <v>118.51344535799913</v>
          </cell>
          <cell r="E43">
            <v>341.0318752927177</v>
          </cell>
          <cell r="F43">
            <v>255.13668545028432</v>
          </cell>
          <cell r="G43">
            <v>290.39773204300025</v>
          </cell>
          <cell r="H43">
            <v>469.54993149899894</v>
          </cell>
          <cell r="I43">
            <v>772.79</v>
          </cell>
          <cell r="J43">
            <v>0</v>
          </cell>
          <cell r="K43">
            <v>0</v>
          </cell>
          <cell r="L43">
            <v>0</v>
          </cell>
          <cell r="M43">
            <v>0</v>
          </cell>
          <cell r="N43">
            <v>0</v>
          </cell>
        </row>
        <row r="44">
          <cell r="B44" t="str">
            <v>Ag Special Package for Vidabhrba /maratwada &amp; maha</v>
          </cell>
          <cell r="C44">
            <v>1580.0531067219977</v>
          </cell>
          <cell r="D44">
            <v>60.371488788002807</v>
          </cell>
          <cell r="E44">
            <v>3.8386881299996105</v>
          </cell>
          <cell r="F44">
            <v>22.955088114999967</v>
          </cell>
          <cell r="G44">
            <v>1.1093027300000244</v>
          </cell>
          <cell r="H44">
            <v>45.02130485299989</v>
          </cell>
          <cell r="I44">
            <v>0</v>
          </cell>
          <cell r="J44">
            <v>0</v>
          </cell>
          <cell r="K44">
            <v>0</v>
          </cell>
          <cell r="L44">
            <v>0</v>
          </cell>
          <cell r="M44">
            <v>0</v>
          </cell>
          <cell r="N44">
            <v>0</v>
          </cell>
        </row>
        <row r="45">
          <cell r="B45" t="str">
            <v>Shet Tale</v>
          </cell>
          <cell r="C45">
            <v>7.5871592319999994</v>
          </cell>
          <cell r="D45">
            <v>132.44935114099999</v>
          </cell>
          <cell r="E45">
            <v>119.32027595838156</v>
          </cell>
          <cell r="F45">
            <v>0.64630013361732352</v>
          </cell>
          <cell r="G45">
            <v>1.2941561530000065</v>
          </cell>
          <cell r="H45">
            <v>6.3769992699999776</v>
          </cell>
          <cell r="I45">
            <v>0</v>
          </cell>
          <cell r="J45">
            <v>0</v>
          </cell>
          <cell r="K45">
            <v>0</v>
          </cell>
          <cell r="L45">
            <v>0</v>
          </cell>
          <cell r="M45">
            <v>0</v>
          </cell>
          <cell r="N45">
            <v>0</v>
          </cell>
        </row>
        <row r="46">
          <cell r="B46" t="str">
            <v>Evacuation of Power from EHV Substation</v>
          </cell>
          <cell r="C46">
            <v>0</v>
          </cell>
          <cell r="D46">
            <v>5.8011210609999999</v>
          </cell>
          <cell r="E46">
            <v>41.290185260000001</v>
          </cell>
          <cell r="F46">
            <v>40.396773885000002</v>
          </cell>
          <cell r="G46">
            <v>14.592032872999999</v>
          </cell>
          <cell r="H46">
            <v>1.0469532499999992</v>
          </cell>
          <cell r="I46">
            <v>50</v>
          </cell>
          <cell r="J46">
            <v>83</v>
          </cell>
          <cell r="K46">
            <v>0</v>
          </cell>
          <cell r="L46">
            <v>0</v>
          </cell>
          <cell r="M46">
            <v>0</v>
          </cell>
          <cell r="N46">
            <v>0</v>
          </cell>
        </row>
        <row r="47">
          <cell r="B47" t="str">
            <v>Saubhagya Scheme</v>
          </cell>
          <cell r="C47">
            <v>538.93357243800108</v>
          </cell>
          <cell r="D47">
            <v>76.238106538997613</v>
          </cell>
          <cell r="E47">
            <v>2.8084743290005036</v>
          </cell>
          <cell r="F47">
            <v>2.968839000015322E-3</v>
          </cell>
          <cell r="G47">
            <v>1.417355900000139E-2</v>
          </cell>
          <cell r="H47">
            <v>1.464282936</v>
          </cell>
          <cell r="I47">
            <v>0</v>
          </cell>
          <cell r="J47">
            <v>0</v>
          </cell>
          <cell r="K47">
            <v>0</v>
          </cell>
          <cell r="L47">
            <v>0</v>
          </cell>
          <cell r="M47">
            <v>0</v>
          </cell>
          <cell r="N47">
            <v>0</v>
          </cell>
        </row>
        <row r="48">
          <cell r="B48" t="str">
            <v>HVDS Scheme</v>
          </cell>
          <cell r="C48">
            <v>30.681553843</v>
          </cell>
          <cell r="D48">
            <v>2138.6197488150101</v>
          </cell>
          <cell r="E48">
            <v>803.58455176011466</v>
          </cell>
          <cell r="F48">
            <v>688.27226635189731</v>
          </cell>
          <cell r="G48">
            <v>28.395470162000947</v>
          </cell>
          <cell r="H48">
            <v>49.716844912979241</v>
          </cell>
          <cell r="I48">
            <v>97</v>
          </cell>
          <cell r="J48">
            <v>0</v>
          </cell>
          <cell r="K48">
            <v>0</v>
          </cell>
          <cell r="L48">
            <v>0</v>
          </cell>
          <cell r="M48">
            <v>0</v>
          </cell>
          <cell r="N48">
            <v>0</v>
          </cell>
        </row>
        <row r="49">
          <cell r="B49" t="str">
            <v>Mukhyamantri Saur Vahini Yojana Phase I</v>
          </cell>
          <cell r="C49">
            <v>5.9734088750000005</v>
          </cell>
          <cell r="D49">
            <v>15.447841890999996</v>
          </cell>
          <cell r="E49">
            <v>19.021411310000005</v>
          </cell>
          <cell r="F49">
            <v>19.639049143999998</v>
          </cell>
          <cell r="G49">
            <v>23.486934538999996</v>
          </cell>
          <cell r="H49">
            <v>6.5640786070000008</v>
          </cell>
          <cell r="I49">
            <v>0</v>
          </cell>
          <cell r="J49">
            <v>0</v>
          </cell>
          <cell r="K49">
            <v>0</v>
          </cell>
          <cell r="L49">
            <v>0</v>
          </cell>
          <cell r="M49">
            <v>0</v>
          </cell>
          <cell r="N49">
            <v>0</v>
          </cell>
        </row>
        <row r="50">
          <cell r="B50" t="str">
            <v>High Loss Feeder</v>
          </cell>
          <cell r="C50">
            <v>0</v>
          </cell>
          <cell r="D50">
            <v>53.262289508000002</v>
          </cell>
          <cell r="E50">
            <v>97.287831853489877</v>
          </cell>
          <cell r="F50">
            <v>23.159496393510121</v>
          </cell>
          <cell r="G50">
            <v>39.593523499999996</v>
          </cell>
          <cell r="H50">
            <v>4.2068645409999981</v>
          </cell>
          <cell r="I50">
            <v>0</v>
          </cell>
          <cell r="J50">
            <v>0</v>
          </cell>
          <cell r="K50">
            <v>0</v>
          </cell>
          <cell r="L50">
            <v>0</v>
          </cell>
          <cell r="M50">
            <v>0</v>
          </cell>
          <cell r="N50">
            <v>0</v>
          </cell>
        </row>
        <row r="51">
          <cell r="B51" t="str">
            <v>System strengthening work in Metropolitain Area</v>
          </cell>
          <cell r="C51">
            <v>0</v>
          </cell>
          <cell r="D51">
            <v>132.904842078</v>
          </cell>
          <cell r="E51">
            <v>126.51126122232407</v>
          </cell>
          <cell r="F51">
            <v>64.947300375676022</v>
          </cell>
          <cell r="G51">
            <v>28.426103407999989</v>
          </cell>
          <cell r="H51">
            <v>16.414678390999988</v>
          </cell>
          <cell r="I51">
            <v>40</v>
          </cell>
          <cell r="J51">
            <v>29</v>
          </cell>
          <cell r="K51">
            <v>0</v>
          </cell>
          <cell r="L51">
            <v>0</v>
          </cell>
          <cell r="M51">
            <v>0</v>
          </cell>
          <cell r="N51">
            <v>0</v>
          </cell>
        </row>
        <row r="52">
          <cell r="B52" t="str">
            <v>Incomer Metering-IM</v>
          </cell>
          <cell r="C52">
            <v>0</v>
          </cell>
          <cell r="D52">
            <v>1.457024936</v>
          </cell>
          <cell r="E52">
            <v>0.61565148300000017</v>
          </cell>
          <cell r="F52">
            <v>9.2306590979999985</v>
          </cell>
          <cell r="G52">
            <v>0.71016254299999959</v>
          </cell>
          <cell r="H52">
            <v>0.8409134380000004</v>
          </cell>
          <cell r="I52">
            <v>11.23</v>
          </cell>
          <cell r="J52">
            <v>0</v>
          </cell>
          <cell r="K52">
            <v>0</v>
          </cell>
          <cell r="L52">
            <v>0</v>
          </cell>
          <cell r="M52">
            <v>0</v>
          </cell>
          <cell r="N52">
            <v>0</v>
          </cell>
        </row>
        <row r="53">
          <cell r="B53" t="str">
            <v>Underground works of extended area of Baramati Municipal Corporation</v>
          </cell>
          <cell r="C53">
            <v>0</v>
          </cell>
          <cell r="D53">
            <v>0</v>
          </cell>
          <cell r="E53">
            <v>33.343401243000002</v>
          </cell>
          <cell r="F53">
            <v>22.228188974999998</v>
          </cell>
          <cell r="G53">
            <v>5.738137569</v>
          </cell>
          <cell r="H53">
            <v>13.236951060000001</v>
          </cell>
          <cell r="I53">
            <v>28.62</v>
          </cell>
          <cell r="J53">
            <v>0</v>
          </cell>
          <cell r="K53">
            <v>0</v>
          </cell>
          <cell r="L53">
            <v>0</v>
          </cell>
          <cell r="M53">
            <v>0</v>
          </cell>
          <cell r="N53">
            <v>0</v>
          </cell>
        </row>
        <row r="54">
          <cell r="B54" t="str">
            <v>AG Policy -2020</v>
          </cell>
          <cell r="C54">
            <v>0</v>
          </cell>
          <cell r="D54">
            <v>0</v>
          </cell>
          <cell r="E54">
            <v>1.24770146635992</v>
          </cell>
          <cell r="F54">
            <v>148.30214437763951</v>
          </cell>
          <cell r="G54">
            <v>570.28373347101797</v>
          </cell>
          <cell r="H54">
            <v>1882.4411590100101</v>
          </cell>
          <cell r="I54">
            <v>0</v>
          </cell>
          <cell r="J54">
            <v>0</v>
          </cell>
          <cell r="K54">
            <v>0</v>
          </cell>
          <cell r="L54">
            <v>0</v>
          </cell>
          <cell r="M54">
            <v>0</v>
          </cell>
          <cell r="N54">
            <v>0</v>
          </cell>
        </row>
        <row r="55">
          <cell r="B55" t="str">
            <v>MIDC Network Strengthening</v>
          </cell>
          <cell r="C55">
            <v>0</v>
          </cell>
          <cell r="D55">
            <v>0</v>
          </cell>
          <cell r="E55">
            <v>0</v>
          </cell>
          <cell r="F55">
            <v>0</v>
          </cell>
          <cell r="G55">
            <v>22.720473809000005</v>
          </cell>
          <cell r="H55">
            <v>35.718927638999979</v>
          </cell>
          <cell r="I55">
            <v>92</v>
          </cell>
          <cell r="J55">
            <v>100</v>
          </cell>
          <cell r="K55">
            <v>0</v>
          </cell>
          <cell r="L55">
            <v>0</v>
          </cell>
          <cell r="M55">
            <v>0</v>
          </cell>
          <cell r="N55">
            <v>0</v>
          </cell>
        </row>
        <row r="56">
          <cell r="B56" t="str">
            <v xml:space="preserve">Underground works under System Strengthening in Gondia, Bhandara and Nagpur 1st Phase </v>
          </cell>
          <cell r="C56">
            <v>0</v>
          </cell>
          <cell r="D56">
            <v>0</v>
          </cell>
          <cell r="E56">
            <v>0</v>
          </cell>
          <cell r="F56">
            <v>0</v>
          </cell>
          <cell r="G56">
            <v>0</v>
          </cell>
          <cell r="H56">
            <v>20.144564639999999</v>
          </cell>
          <cell r="I56">
            <v>50</v>
          </cell>
          <cell r="J56">
            <v>12</v>
          </cell>
          <cell r="K56">
            <v>0</v>
          </cell>
          <cell r="L56">
            <v>0</v>
          </cell>
          <cell r="M56">
            <v>0</v>
          </cell>
          <cell r="N56">
            <v>0</v>
          </cell>
        </row>
        <row r="57">
          <cell r="B57" t="str">
            <v>RDSS (PMA)</v>
          </cell>
          <cell r="C57">
            <v>0</v>
          </cell>
          <cell r="D57">
            <v>0</v>
          </cell>
          <cell r="E57">
            <v>0</v>
          </cell>
          <cell r="F57">
            <v>0.15010104500000002</v>
          </cell>
          <cell r="G57">
            <v>2.1808960160000002</v>
          </cell>
          <cell r="H57">
            <v>7.2139221960000004</v>
          </cell>
          <cell r="I57">
            <v>7.5</v>
          </cell>
          <cell r="J57">
            <v>5.9551817880000009</v>
          </cell>
          <cell r="K57">
            <v>0</v>
          </cell>
          <cell r="L57">
            <v>0</v>
          </cell>
          <cell r="M57">
            <v>0</v>
          </cell>
          <cell r="N57">
            <v>0</v>
          </cell>
        </row>
        <row r="58">
          <cell r="B58" t="str">
            <v>RDSS (Loss Reduction)</v>
          </cell>
          <cell r="C58">
            <v>0</v>
          </cell>
          <cell r="D58">
            <v>0</v>
          </cell>
          <cell r="E58">
            <v>0</v>
          </cell>
          <cell r="F58">
            <v>0</v>
          </cell>
          <cell r="G58">
            <v>0</v>
          </cell>
          <cell r="H58">
            <v>0</v>
          </cell>
          <cell r="I58">
            <v>0</v>
          </cell>
          <cell r="J58">
            <v>0</v>
          </cell>
          <cell r="K58">
            <v>0</v>
          </cell>
          <cell r="L58">
            <v>0</v>
          </cell>
          <cell r="M58">
            <v>0</v>
          </cell>
          <cell r="N58">
            <v>0</v>
          </cell>
        </row>
        <row r="59">
          <cell r="B59" t="str">
            <v>RDSS-Loss Reduction Part A Feeder Separation Works</v>
          </cell>
          <cell r="H59">
            <v>763.82280814399985</v>
          </cell>
          <cell r="I59">
            <v>2580.4375772799999</v>
          </cell>
          <cell r="J59">
            <v>3008.30874657</v>
          </cell>
          <cell r="K59">
            <v>1000</v>
          </cell>
          <cell r="L59">
            <v>0</v>
          </cell>
          <cell r="M59">
            <v>0</v>
          </cell>
          <cell r="N59">
            <v>0</v>
          </cell>
        </row>
        <row r="60">
          <cell r="B60" t="str">
            <v>RDSS-Loss Reduction Part B</v>
          </cell>
          <cell r="H60">
            <v>395.63972500800026</v>
          </cell>
          <cell r="I60">
            <v>1200</v>
          </cell>
          <cell r="J60">
            <v>3892.9900000000002</v>
          </cell>
          <cell r="K60">
            <v>0</v>
          </cell>
          <cell r="L60">
            <v>0</v>
          </cell>
          <cell r="M60">
            <v>0</v>
          </cell>
          <cell r="N60">
            <v>0</v>
          </cell>
        </row>
        <row r="61">
          <cell r="B61" t="str">
            <v>RDSS (System Strengthening)</v>
          </cell>
          <cell r="C61">
            <v>0</v>
          </cell>
          <cell r="D61">
            <v>0</v>
          </cell>
          <cell r="E61">
            <v>0</v>
          </cell>
          <cell r="F61">
            <v>0</v>
          </cell>
          <cell r="G61">
            <v>0</v>
          </cell>
          <cell r="H61">
            <v>0</v>
          </cell>
          <cell r="I61">
            <v>0</v>
          </cell>
          <cell r="J61">
            <v>0</v>
          </cell>
          <cell r="K61">
            <v>0</v>
          </cell>
          <cell r="L61">
            <v>0</v>
          </cell>
          <cell r="M61">
            <v>0</v>
          </cell>
          <cell r="N61">
            <v>0</v>
          </cell>
        </row>
        <row r="62">
          <cell r="B62" t="str">
            <v>RDSS-System Strenghtening &amp; Modernization</v>
          </cell>
          <cell r="H62">
            <v>0.24815732299999999</v>
          </cell>
          <cell r="I62">
            <v>3095.0419999999999</v>
          </cell>
          <cell r="J62">
            <v>6190.0839999999998</v>
          </cell>
          <cell r="K62">
            <v>9285.1259999999984</v>
          </cell>
          <cell r="L62">
            <v>6190.0839999999998</v>
          </cell>
          <cell r="M62">
            <v>6190.0839999999998</v>
          </cell>
          <cell r="N62">
            <v>0</v>
          </cell>
        </row>
        <row r="63">
          <cell r="B63" t="str">
            <v>RDSS-Raynagar Colony Solapur -PMAY</v>
          </cell>
          <cell r="H63">
            <v>11.984397932000002</v>
          </cell>
          <cell r="I63">
            <v>20</v>
          </cell>
          <cell r="J63">
            <v>25.92</v>
          </cell>
          <cell r="K63">
            <v>0</v>
          </cell>
          <cell r="L63">
            <v>0</v>
          </cell>
          <cell r="M63">
            <v>0</v>
          </cell>
          <cell r="N63">
            <v>0</v>
          </cell>
        </row>
        <row r="64">
          <cell r="B64" t="str">
            <v>RDSS-Cyclone Resilient Network NCRMP Works</v>
          </cell>
          <cell r="H64">
            <v>51.298547092</v>
          </cell>
          <cell r="I64">
            <v>372.63145290800003</v>
          </cell>
          <cell r="J64">
            <v>0</v>
          </cell>
          <cell r="K64">
            <v>0</v>
          </cell>
          <cell r="L64">
            <v>0</v>
          </cell>
          <cell r="M64">
            <v>0</v>
          </cell>
          <cell r="N64">
            <v>0</v>
          </cell>
        </row>
        <row r="65">
          <cell r="B65" t="str">
            <v>RDSS-Dvp of Particular Vulnerable Tribal Grp(PVTG)</v>
          </cell>
          <cell r="H65">
            <v>0.25430927200000003</v>
          </cell>
          <cell r="I65">
            <v>30.05</v>
          </cell>
          <cell r="J65">
            <v>0</v>
          </cell>
          <cell r="K65">
            <v>0</v>
          </cell>
          <cell r="L65">
            <v>0</v>
          </cell>
          <cell r="M65">
            <v>0</v>
          </cell>
          <cell r="N65">
            <v>0</v>
          </cell>
        </row>
        <row r="66">
          <cell r="B66" t="str">
            <v>Reactive Power Management Scheme (PSDF)</v>
          </cell>
          <cell r="H66">
            <v>102.366126955</v>
          </cell>
          <cell r="I66">
            <v>30.203873044999995</v>
          </cell>
          <cell r="J66">
            <v>0</v>
          </cell>
          <cell r="K66">
            <v>0</v>
          </cell>
          <cell r="L66">
            <v>0</v>
          </cell>
          <cell r="M66">
            <v>0</v>
          </cell>
          <cell r="N66">
            <v>0</v>
          </cell>
        </row>
        <row r="67">
          <cell r="B67" t="str">
            <v>Maharashtra Solar AG Pump Project</v>
          </cell>
          <cell r="H67">
            <v>0</v>
          </cell>
          <cell r="I67">
            <v>0</v>
          </cell>
          <cell r="J67">
            <v>0</v>
          </cell>
          <cell r="K67">
            <v>0</v>
          </cell>
          <cell r="L67">
            <v>0</v>
          </cell>
          <cell r="M67">
            <v>0</v>
          </cell>
          <cell r="N67">
            <v>0</v>
          </cell>
        </row>
        <row r="68">
          <cell r="B68" t="str">
            <v>Mukhyamantri Sour Krushi Pump Yojana</v>
          </cell>
          <cell r="H68">
            <v>0</v>
          </cell>
          <cell r="I68">
            <v>0</v>
          </cell>
          <cell r="J68">
            <v>0</v>
          </cell>
          <cell r="K68">
            <v>0</v>
          </cell>
          <cell r="L68">
            <v>0</v>
          </cell>
          <cell r="M68">
            <v>0</v>
          </cell>
          <cell r="N68">
            <v>0</v>
          </cell>
        </row>
        <row r="69">
          <cell r="B69" t="str">
            <v>System Improvement Scheme</v>
          </cell>
          <cell r="H69">
            <v>0.98849573700000004</v>
          </cell>
          <cell r="I69">
            <v>0</v>
          </cell>
          <cell r="J69">
            <v>0</v>
          </cell>
          <cell r="K69">
            <v>0</v>
          </cell>
          <cell r="L69">
            <v>0</v>
          </cell>
          <cell r="M69">
            <v>0</v>
          </cell>
          <cell r="N69">
            <v>0</v>
          </cell>
        </row>
        <row r="70">
          <cell r="B70" t="str">
            <v>System Strengthening (MSKVY 2.0)</v>
          </cell>
          <cell r="H70">
            <v>158.64019677500013</v>
          </cell>
          <cell r="I70">
            <v>1092.7298032249996</v>
          </cell>
          <cell r="J70">
            <v>893</v>
          </cell>
          <cell r="K70">
            <v>70</v>
          </cell>
          <cell r="L70">
            <v>70</v>
          </cell>
          <cell r="M70">
            <v>70</v>
          </cell>
          <cell r="N70">
            <v>0</v>
          </cell>
        </row>
        <row r="71">
          <cell r="B71" t="str">
            <v>TSP Grant substation scheme</v>
          </cell>
          <cell r="H71">
            <v>11.348921425</v>
          </cell>
          <cell r="I71">
            <v>126.3</v>
          </cell>
          <cell r="J71">
            <v>139</v>
          </cell>
          <cell r="K71">
            <v>153</v>
          </cell>
          <cell r="L71">
            <v>168</v>
          </cell>
          <cell r="M71">
            <v>185</v>
          </cell>
          <cell r="N71">
            <v>204</v>
          </cell>
        </row>
        <row r="72">
          <cell r="B72" t="str">
            <v>Sukanu Samiti for 2019-20</v>
          </cell>
          <cell r="H72">
            <v>0.24938611800000002</v>
          </cell>
          <cell r="I72">
            <v>0</v>
          </cell>
          <cell r="J72">
            <v>0</v>
          </cell>
          <cell r="K72">
            <v>0</v>
          </cell>
          <cell r="L72">
            <v>0</v>
          </cell>
          <cell r="M72">
            <v>0</v>
          </cell>
          <cell r="N72">
            <v>0</v>
          </cell>
        </row>
        <row r="73">
          <cell r="B73" t="str">
            <v>METER REPLACEMENT</v>
          </cell>
          <cell r="H73">
            <v>2.4392535999999999E-2</v>
          </cell>
          <cell r="I73">
            <v>0</v>
          </cell>
          <cell r="J73">
            <v>0</v>
          </cell>
          <cell r="K73">
            <v>0</v>
          </cell>
          <cell r="L73">
            <v>0</v>
          </cell>
          <cell r="M73">
            <v>0</v>
          </cell>
          <cell r="N73">
            <v>0</v>
          </cell>
        </row>
        <row r="74">
          <cell r="B74" t="str">
            <v>Veej Nirantar</v>
          </cell>
          <cell r="I74">
            <v>0</v>
          </cell>
          <cell r="J74">
            <v>0</v>
          </cell>
          <cell r="K74">
            <v>0</v>
          </cell>
          <cell r="L74">
            <v>0</v>
          </cell>
          <cell r="M74">
            <v>0</v>
          </cell>
          <cell r="N74">
            <v>0</v>
          </cell>
        </row>
        <row r="75">
          <cell r="B75" t="str">
            <v>AIIB</v>
          </cell>
        </row>
        <row r="76">
          <cell r="B76" t="str">
            <v xml:space="preserve">OFF-GRID SOLAR PHOTOVOLTAIC WATER PUMPING SYSTEMS &amp; AGRICULTURAL FEEDER SOLARISATION PROJECT WITH CONVENTIONAL AG CONNECTIONS. (Funded by AIIB) Component A:
</v>
          </cell>
          <cell r="I76">
            <v>0</v>
          </cell>
          <cell r="J76">
            <v>0</v>
          </cell>
          <cell r="K76">
            <v>0</v>
          </cell>
          <cell r="L76">
            <v>0</v>
          </cell>
          <cell r="M76">
            <v>0</v>
          </cell>
          <cell r="N76">
            <v>0</v>
          </cell>
        </row>
        <row r="77">
          <cell r="B77" t="str">
            <v xml:space="preserve">OFF-GRID SOLAR PHOTOVOLTAIC WATER PUMPING SYSTEMS &amp; AGRICULTURAL FEEDER SOLARISATION PROJECT WITH CONVENTIONAL AG CONNECTIONS. (Funded by AIIB) Component AA
</v>
          </cell>
          <cell r="I77">
            <v>152.86800000000002</v>
          </cell>
          <cell r="J77">
            <v>764.34</v>
          </cell>
          <cell r="K77">
            <v>611.47200000000009</v>
          </cell>
          <cell r="L77">
            <v>0</v>
          </cell>
          <cell r="M77">
            <v>0</v>
          </cell>
          <cell r="N77">
            <v>0</v>
          </cell>
        </row>
        <row r="78">
          <cell r="B78" t="str">
            <v>MAHARASHTRA POWER DISTRIBUTION ENHANCEMENT PROGRAM FOR FACILITATING SOLARISATION AND EXPANDING AGRICULTURAL CONNECTIONS (Funded by ADB)</v>
          </cell>
          <cell r="I78">
            <v>2280</v>
          </cell>
          <cell r="J78">
            <v>3040</v>
          </cell>
          <cell r="K78">
            <v>2280</v>
          </cell>
          <cell r="L78">
            <v>0</v>
          </cell>
          <cell r="M78">
            <v>0</v>
          </cell>
          <cell r="N78">
            <v>0</v>
          </cell>
        </row>
        <row r="79">
          <cell r="B79" t="str">
            <v>Nagpur OH to UG</v>
          </cell>
          <cell r="I79">
            <v>10</v>
          </cell>
          <cell r="J79">
            <v>36.299999999999997</v>
          </cell>
          <cell r="K79">
            <v>100</v>
          </cell>
          <cell r="L79">
            <v>100</v>
          </cell>
          <cell r="M79">
            <v>135</v>
          </cell>
          <cell r="N79">
            <v>156</v>
          </cell>
        </row>
        <row r="80">
          <cell r="B80" t="str">
            <v>SIDBI Cluster Development Fund (CDF)</v>
          </cell>
          <cell r="I80">
            <v>50</v>
          </cell>
          <cell r="J80">
            <v>200</v>
          </cell>
          <cell r="K80">
            <v>0</v>
          </cell>
          <cell r="L80">
            <v>0</v>
          </cell>
          <cell r="M80">
            <v>0</v>
          </cell>
          <cell r="N80">
            <v>0</v>
          </cell>
        </row>
        <row r="81">
          <cell r="B81" t="str">
            <v xml:space="preserve">Special Assistance-Nagpur &amp; Pune System Strengthening </v>
          </cell>
          <cell r="I81">
            <v>20</v>
          </cell>
          <cell r="J81">
            <v>135.72999999999999</v>
          </cell>
          <cell r="K81">
            <v>0</v>
          </cell>
          <cell r="L81">
            <v>0</v>
          </cell>
          <cell r="M81">
            <v>0</v>
          </cell>
          <cell r="N81">
            <v>0</v>
          </cell>
        </row>
        <row r="82">
          <cell r="B82" t="str">
            <v>New Consumers 2025-2030</v>
          </cell>
          <cell r="I82">
            <v>0</v>
          </cell>
          <cell r="J82">
            <v>750</v>
          </cell>
          <cell r="K82">
            <v>750</v>
          </cell>
          <cell r="L82">
            <v>750</v>
          </cell>
          <cell r="M82">
            <v>750</v>
          </cell>
          <cell r="N82">
            <v>750</v>
          </cell>
        </row>
        <row r="83">
          <cell r="B83" t="str">
            <v>Evacuation of Power from EHV Substation (Phase-III)</v>
          </cell>
          <cell r="I83">
            <v>25</v>
          </cell>
          <cell r="J83">
            <v>130.81</v>
          </cell>
          <cell r="K83">
            <v>0</v>
          </cell>
          <cell r="L83">
            <v>0</v>
          </cell>
          <cell r="M83">
            <v>0</v>
          </cell>
          <cell r="N83">
            <v>0</v>
          </cell>
        </row>
        <row r="84">
          <cell r="B84" t="str">
            <v>Evacuation of Power from EHV Substation (Phase-IV)</v>
          </cell>
          <cell r="I84">
            <v>5</v>
          </cell>
          <cell r="J84">
            <v>75</v>
          </cell>
          <cell r="K84">
            <v>75</v>
          </cell>
          <cell r="L84">
            <v>0</v>
          </cell>
          <cell r="M84">
            <v>0</v>
          </cell>
          <cell r="N84">
            <v>0</v>
          </cell>
        </row>
        <row r="85">
          <cell r="B85" t="str">
            <v>Approval for installation of Rooftop solar at MSEDCL owened Building such as offices, substations, stores, Rest house and CFC's for total pf 50MW</v>
          </cell>
          <cell r="I85">
            <v>142.25</v>
          </cell>
          <cell r="J85">
            <v>142.25</v>
          </cell>
          <cell r="K85">
            <v>0</v>
          </cell>
          <cell r="L85">
            <v>0</v>
          </cell>
          <cell r="M85">
            <v>0</v>
          </cell>
          <cell r="N85">
            <v>0</v>
          </cell>
        </row>
        <row r="86">
          <cell r="B86" t="str">
            <v>DT metering plan</v>
          </cell>
          <cell r="I86">
            <v>0</v>
          </cell>
          <cell r="J86">
            <v>0</v>
          </cell>
          <cell r="K86">
            <v>0</v>
          </cell>
          <cell r="L86">
            <v>0</v>
          </cell>
          <cell r="M86">
            <v>0</v>
          </cell>
          <cell r="N86">
            <v>0</v>
          </cell>
        </row>
        <row r="87">
          <cell r="B87" t="str">
            <v>MSKVY 2.0 Under RDSS</v>
          </cell>
          <cell r="I87">
            <v>298.7</v>
          </cell>
          <cell r="J87">
            <v>1489</v>
          </cell>
          <cell r="K87">
            <v>1191.2</v>
          </cell>
          <cell r="L87">
            <v>0</v>
          </cell>
          <cell r="M87">
            <v>0</v>
          </cell>
          <cell r="N87">
            <v>0</v>
          </cell>
        </row>
        <row r="88">
          <cell r="B88" t="str">
            <v>Substation Monitoring System</v>
          </cell>
          <cell r="I88">
            <v>186.36</v>
          </cell>
          <cell r="J88">
            <v>62.12</v>
          </cell>
          <cell r="K88">
            <v>62.12</v>
          </cell>
        </row>
        <row r="89">
          <cell r="B89" t="str">
            <v>Total DPR Schemes</v>
          </cell>
          <cell r="C89">
            <v>43428.92024443001</v>
          </cell>
          <cell r="D89">
            <v>5309.9944529179993</v>
          </cell>
          <cell r="E89">
            <v>3391.8259574844592</v>
          </cell>
          <cell r="F89">
            <v>2271.8714755706901</v>
          </cell>
          <cell r="G89">
            <v>1772.9079162177638</v>
          </cell>
          <cell r="H89">
            <v>4940.741504418992</v>
          </cell>
          <cell r="I89">
            <v>13952.962706458</v>
          </cell>
          <cell r="J89">
            <v>22394.182928358001</v>
          </cell>
          <cell r="K89">
            <v>16886.230499999998</v>
          </cell>
          <cell r="L89">
            <v>8717.22775</v>
          </cell>
          <cell r="M89">
            <v>8913.1421250000003</v>
          </cell>
          <cell r="N89">
            <v>2851.3639375000002</v>
          </cell>
        </row>
        <row r="90">
          <cell r="B90" t="str">
            <v>NON DPR SCHEMES</v>
          </cell>
        </row>
        <row r="91">
          <cell r="B91" t="str">
            <v>FMS</v>
          </cell>
          <cell r="C91">
            <v>49.260000000000005</v>
          </cell>
          <cell r="D91">
            <v>0</v>
          </cell>
          <cell r="E91">
            <v>0</v>
          </cell>
          <cell r="F91">
            <v>0</v>
          </cell>
          <cell r="G91">
            <v>0</v>
          </cell>
          <cell r="H91">
            <v>0</v>
          </cell>
          <cell r="I91">
            <v>0</v>
          </cell>
          <cell r="J91">
            <v>0</v>
          </cell>
          <cell r="K91">
            <v>0</v>
          </cell>
          <cell r="L91">
            <v>0</v>
          </cell>
          <cell r="M91">
            <v>0</v>
          </cell>
          <cell r="N91">
            <v>0</v>
          </cell>
        </row>
        <row r="92">
          <cell r="B92" t="str">
            <v>MIS / IT Backbone                       ( Integrated system +Big Data + Communication Backbone)</v>
          </cell>
          <cell r="C92">
            <v>43.931572956000004</v>
          </cell>
          <cell r="D92">
            <v>4.2766121999999518E-2</v>
          </cell>
          <cell r="E92">
            <v>1.9322809840000001</v>
          </cell>
          <cell r="F92">
            <v>0</v>
          </cell>
          <cell r="G92">
            <v>0</v>
          </cell>
          <cell r="H92">
            <v>0</v>
          </cell>
          <cell r="I92">
            <v>0</v>
          </cell>
          <cell r="J92">
            <v>0</v>
          </cell>
          <cell r="K92">
            <v>0</v>
          </cell>
          <cell r="L92">
            <v>0</v>
          </cell>
          <cell r="M92">
            <v>0</v>
          </cell>
          <cell r="N92">
            <v>0</v>
          </cell>
        </row>
        <row r="93">
          <cell r="B93" t="str">
            <v>Load Management</v>
          </cell>
          <cell r="C93">
            <v>37.770200000000003</v>
          </cell>
          <cell r="D93">
            <v>0</v>
          </cell>
          <cell r="E93">
            <v>0</v>
          </cell>
          <cell r="F93">
            <v>0</v>
          </cell>
          <cell r="G93">
            <v>0</v>
          </cell>
          <cell r="H93">
            <v>0</v>
          </cell>
          <cell r="I93">
            <v>0</v>
          </cell>
          <cell r="J93">
            <v>0</v>
          </cell>
          <cell r="K93">
            <v>0</v>
          </cell>
          <cell r="L93">
            <v>0</v>
          </cell>
          <cell r="M93">
            <v>0</v>
          </cell>
          <cell r="N93">
            <v>0</v>
          </cell>
        </row>
        <row r="94">
          <cell r="B94" t="str">
            <v>P.F.C.Urban Distribution Scheme</v>
          </cell>
          <cell r="C94">
            <v>621.54712132399993</v>
          </cell>
          <cell r="D94">
            <v>0</v>
          </cell>
          <cell r="E94">
            <v>0</v>
          </cell>
          <cell r="F94">
            <v>0</v>
          </cell>
          <cell r="G94">
            <v>0</v>
          </cell>
          <cell r="H94">
            <v>0</v>
          </cell>
          <cell r="I94">
            <v>0</v>
          </cell>
          <cell r="J94">
            <v>0</v>
          </cell>
          <cell r="K94">
            <v>0</v>
          </cell>
          <cell r="L94">
            <v>0</v>
          </cell>
          <cell r="M94">
            <v>0</v>
          </cell>
          <cell r="N94">
            <v>0</v>
          </cell>
        </row>
        <row r="95">
          <cell r="B95" t="str">
            <v>MIDC Interest free Loan Scheme</v>
          </cell>
          <cell r="C95">
            <v>77.507310992000001</v>
          </cell>
          <cell r="D95">
            <v>2.7566478549999944</v>
          </cell>
          <cell r="E95">
            <v>22.804807618000002</v>
          </cell>
          <cell r="F95">
            <v>2.6981385319999989</v>
          </cell>
          <cell r="G95">
            <v>2.2497442259999989</v>
          </cell>
          <cell r="H95">
            <v>0</v>
          </cell>
          <cell r="I95">
            <v>0</v>
          </cell>
          <cell r="J95">
            <v>0</v>
          </cell>
          <cell r="K95">
            <v>0</v>
          </cell>
          <cell r="L95">
            <v>0</v>
          </cell>
          <cell r="M95">
            <v>0</v>
          </cell>
          <cell r="N95">
            <v>0</v>
          </cell>
        </row>
        <row r="96">
          <cell r="B96" t="str">
            <v xml:space="preserve">Evacuation </v>
          </cell>
          <cell r="C96">
            <v>78.709999999999994</v>
          </cell>
          <cell r="D96">
            <v>1.37</v>
          </cell>
          <cell r="E96">
            <v>0</v>
          </cell>
          <cell r="F96">
            <v>0</v>
          </cell>
          <cell r="G96">
            <v>0</v>
          </cell>
          <cell r="H96">
            <v>0</v>
          </cell>
          <cell r="I96">
            <v>0</v>
          </cell>
          <cell r="J96">
            <v>0</v>
          </cell>
          <cell r="K96">
            <v>0</v>
          </cell>
          <cell r="L96">
            <v>0</v>
          </cell>
          <cell r="M96">
            <v>0</v>
          </cell>
          <cell r="N96">
            <v>0</v>
          </cell>
        </row>
        <row r="97">
          <cell r="B97" t="str">
            <v>Evacuation Wind Generation  **</v>
          </cell>
          <cell r="C97">
            <v>66.515822933999999</v>
          </cell>
          <cell r="D97">
            <v>0</v>
          </cell>
          <cell r="E97">
            <v>0</v>
          </cell>
          <cell r="F97">
            <v>0</v>
          </cell>
          <cell r="G97">
            <v>0</v>
          </cell>
          <cell r="H97">
            <v>0</v>
          </cell>
          <cell r="I97">
            <v>0</v>
          </cell>
          <cell r="J97">
            <v>0</v>
          </cell>
          <cell r="K97">
            <v>0</v>
          </cell>
          <cell r="L97">
            <v>0</v>
          </cell>
          <cell r="M97">
            <v>0</v>
          </cell>
          <cell r="N97">
            <v>0</v>
          </cell>
        </row>
        <row r="98">
          <cell r="B98" t="str">
            <v xml:space="preserve">Rural Electrification </v>
          </cell>
          <cell r="C98">
            <v>134.46888295900001</v>
          </cell>
          <cell r="D98">
            <v>0.74021743700000009</v>
          </cell>
          <cell r="E98">
            <v>0</v>
          </cell>
          <cell r="F98">
            <v>9.5174280000009936E-3</v>
          </cell>
          <cell r="G98">
            <v>4.4000000531951901E-8</v>
          </cell>
          <cell r="H98">
            <v>3.9654418999999608E-2</v>
          </cell>
          <cell r="I98">
            <v>0</v>
          </cell>
          <cell r="J98">
            <v>0</v>
          </cell>
          <cell r="K98">
            <v>0</v>
          </cell>
          <cell r="L98">
            <v>0</v>
          </cell>
          <cell r="M98">
            <v>0</v>
          </cell>
          <cell r="N98">
            <v>0</v>
          </cell>
        </row>
        <row r="99">
          <cell r="B99" t="str">
            <v>JBIC</v>
          </cell>
          <cell r="C99">
            <v>117.9</v>
          </cell>
          <cell r="D99">
            <v>0</v>
          </cell>
          <cell r="E99">
            <v>0</v>
          </cell>
          <cell r="F99">
            <v>0</v>
          </cell>
          <cell r="G99">
            <v>0</v>
          </cell>
          <cell r="H99">
            <v>0</v>
          </cell>
          <cell r="I99">
            <v>0</v>
          </cell>
          <cell r="J99">
            <v>0</v>
          </cell>
          <cell r="K99">
            <v>0</v>
          </cell>
          <cell r="L99">
            <v>0</v>
          </cell>
          <cell r="M99">
            <v>0</v>
          </cell>
          <cell r="N99">
            <v>0</v>
          </cell>
        </row>
        <row r="100">
          <cell r="B100" t="str">
            <v>Back log</v>
          </cell>
          <cell r="C100">
            <v>2533.9099999999994</v>
          </cell>
          <cell r="D100">
            <v>32.947265084000094</v>
          </cell>
          <cell r="E100">
            <v>0</v>
          </cell>
          <cell r="F100">
            <v>20.729690699000002</v>
          </cell>
          <cell r="G100">
            <v>32.182673375000022</v>
          </cell>
          <cell r="H100">
            <v>17.31702706999992</v>
          </cell>
          <cell r="I100">
            <v>0</v>
          </cell>
          <cell r="J100">
            <v>0</v>
          </cell>
          <cell r="K100">
            <v>0</v>
          </cell>
          <cell r="L100">
            <v>0</v>
          </cell>
          <cell r="M100">
            <v>0</v>
          </cell>
          <cell r="N100">
            <v>0</v>
          </cell>
        </row>
        <row r="101">
          <cell r="B101" t="str">
            <v>Single Phasing - I, II, III</v>
          </cell>
          <cell r="C101">
            <v>65.631616595999986</v>
          </cell>
          <cell r="D101">
            <v>0.12732608999999995</v>
          </cell>
          <cell r="E101">
            <v>0</v>
          </cell>
          <cell r="F101">
            <v>0</v>
          </cell>
          <cell r="G101">
            <v>0</v>
          </cell>
          <cell r="H101">
            <v>0</v>
          </cell>
          <cell r="I101">
            <v>0</v>
          </cell>
          <cell r="J101">
            <v>0</v>
          </cell>
          <cell r="K101">
            <v>0</v>
          </cell>
          <cell r="L101">
            <v>0</v>
          </cell>
          <cell r="M101">
            <v>0</v>
          </cell>
          <cell r="N101">
            <v>0</v>
          </cell>
        </row>
        <row r="102">
          <cell r="B102" t="str">
            <v>DDF/NON DDF</v>
          </cell>
          <cell r="C102">
            <v>753.14079987000014</v>
          </cell>
          <cell r="D102">
            <v>542.21340799200061</v>
          </cell>
          <cell r="E102">
            <v>272.32797633854273</v>
          </cell>
          <cell r="F102">
            <v>519.51326385845709</v>
          </cell>
          <cell r="G102">
            <v>582.51659056299889</v>
          </cell>
          <cell r="H102">
            <v>924.57747575713825</v>
          </cell>
          <cell r="I102">
            <v>600</v>
          </cell>
          <cell r="J102">
            <v>600</v>
          </cell>
          <cell r="K102">
            <v>600</v>
          </cell>
          <cell r="L102">
            <v>600</v>
          </cell>
          <cell r="M102">
            <v>600</v>
          </cell>
          <cell r="N102">
            <v>600</v>
          </cell>
        </row>
        <row r="103">
          <cell r="B103" t="str">
            <v>Dhadak Sinchan Yojana</v>
          </cell>
          <cell r="C103">
            <v>0.01</v>
          </cell>
          <cell r="D103">
            <v>0</v>
          </cell>
          <cell r="E103">
            <v>0</v>
          </cell>
          <cell r="F103">
            <v>0</v>
          </cell>
          <cell r="G103">
            <v>0</v>
          </cell>
          <cell r="H103">
            <v>0</v>
          </cell>
          <cell r="I103">
            <v>0</v>
          </cell>
          <cell r="J103">
            <v>0</v>
          </cell>
          <cell r="K103">
            <v>0</v>
          </cell>
          <cell r="L103">
            <v>0</v>
          </cell>
          <cell r="M103">
            <v>0</v>
          </cell>
          <cell r="N103">
            <v>0</v>
          </cell>
        </row>
        <row r="104">
          <cell r="B104" t="str">
            <v>Electric Vehicle Charging Stations</v>
          </cell>
          <cell r="C104">
            <v>0</v>
          </cell>
          <cell r="D104">
            <v>0.34798552800000004</v>
          </cell>
          <cell r="E104">
            <v>1.8157722999999959E-2</v>
          </cell>
          <cell r="F104">
            <v>0.85983905700000007</v>
          </cell>
          <cell r="G104">
            <v>6.4833281300000003</v>
          </cell>
          <cell r="H104">
            <v>3.2279190309999981</v>
          </cell>
          <cell r="I104">
            <v>0.18940000000000001</v>
          </cell>
          <cell r="J104">
            <v>0.16940000000000002</v>
          </cell>
          <cell r="K104">
            <v>0.16940000000000002</v>
          </cell>
          <cell r="L104">
            <v>0.16940000000000002</v>
          </cell>
          <cell r="M104">
            <v>0.16940000000000002</v>
          </cell>
          <cell r="N104">
            <v>0</v>
          </cell>
        </row>
        <row r="105">
          <cell r="B105" t="str">
            <v>Implementation of Electric Vehicle Chargeing Infrastructure operation Center (IT)</v>
          </cell>
          <cell r="C105">
            <v>0</v>
          </cell>
          <cell r="D105">
            <v>0</v>
          </cell>
          <cell r="E105">
            <v>0</v>
          </cell>
          <cell r="F105">
            <v>0</v>
          </cell>
          <cell r="G105">
            <v>0</v>
          </cell>
          <cell r="H105">
            <v>0</v>
          </cell>
          <cell r="I105">
            <v>0.2</v>
          </cell>
          <cell r="J105">
            <v>0.2</v>
          </cell>
          <cell r="K105">
            <v>0.2</v>
          </cell>
          <cell r="L105">
            <v>0.2</v>
          </cell>
          <cell r="M105">
            <v>0.2</v>
          </cell>
          <cell r="N105">
            <v>0.2</v>
          </cell>
        </row>
        <row r="106">
          <cell r="B106" t="str">
            <v>NBSP SIM services</v>
          </cell>
          <cell r="C106">
            <v>0</v>
          </cell>
          <cell r="D106">
            <v>0</v>
          </cell>
          <cell r="E106">
            <v>0</v>
          </cell>
          <cell r="F106">
            <v>0</v>
          </cell>
          <cell r="G106">
            <v>0</v>
          </cell>
          <cell r="H106">
            <v>0</v>
          </cell>
          <cell r="I106">
            <v>8.91</v>
          </cell>
          <cell r="J106">
            <v>8.91</v>
          </cell>
          <cell r="K106">
            <v>8.91</v>
          </cell>
          <cell r="L106">
            <v>8.91</v>
          </cell>
          <cell r="M106">
            <v>8.91</v>
          </cell>
          <cell r="N106">
            <v>8.91</v>
          </cell>
        </row>
        <row r="107">
          <cell r="B107" t="str">
            <v xml:space="preserve">GIS network analyasis </v>
          </cell>
          <cell r="C107">
            <v>0</v>
          </cell>
          <cell r="D107">
            <v>0</v>
          </cell>
          <cell r="E107">
            <v>0</v>
          </cell>
          <cell r="F107">
            <v>0</v>
          </cell>
          <cell r="G107">
            <v>0</v>
          </cell>
          <cell r="H107">
            <v>0</v>
          </cell>
          <cell r="I107">
            <v>20.34</v>
          </cell>
          <cell r="J107">
            <v>0</v>
          </cell>
          <cell r="K107">
            <v>0</v>
          </cell>
          <cell r="L107">
            <v>0</v>
          </cell>
          <cell r="M107">
            <v>0</v>
          </cell>
          <cell r="N107">
            <v>0</v>
          </cell>
        </row>
        <row r="108">
          <cell r="B108" t="str">
            <v>Procurement of IT infra</v>
          </cell>
          <cell r="C108">
            <v>0</v>
          </cell>
          <cell r="D108">
            <v>0</v>
          </cell>
          <cell r="E108">
            <v>0</v>
          </cell>
          <cell r="F108">
            <v>0</v>
          </cell>
          <cell r="G108">
            <v>0</v>
          </cell>
          <cell r="H108">
            <v>0</v>
          </cell>
          <cell r="I108">
            <v>12.8</v>
          </cell>
          <cell r="J108">
            <v>12.5</v>
          </cell>
          <cell r="K108">
            <v>12.5</v>
          </cell>
          <cell r="L108">
            <v>12.5</v>
          </cell>
          <cell r="M108">
            <v>12.5</v>
          </cell>
          <cell r="N108">
            <v>12.5</v>
          </cell>
        </row>
        <row r="109">
          <cell r="B109" t="str">
            <v>Old Fixed Assets Retired</v>
          </cell>
          <cell r="C109">
            <v>0</v>
          </cell>
          <cell r="D109">
            <v>0</v>
          </cell>
          <cell r="E109">
            <v>0</v>
          </cell>
          <cell r="F109">
            <v>-590.11474571400015</v>
          </cell>
          <cell r="G109">
            <v>0</v>
          </cell>
          <cell r="H109">
            <v>0</v>
          </cell>
          <cell r="I109">
            <v>0</v>
          </cell>
          <cell r="J109">
            <v>0</v>
          </cell>
          <cell r="K109">
            <v>0</v>
          </cell>
          <cell r="L109">
            <v>0</v>
          </cell>
          <cell r="M109">
            <v>0</v>
          </cell>
          <cell r="N109">
            <v>0</v>
          </cell>
        </row>
        <row r="110">
          <cell r="B110" t="str">
            <v>DEPARTMENTAL INTERNAL SOURCE</v>
          </cell>
          <cell r="G110">
            <v>0</v>
          </cell>
          <cell r="H110">
            <v>0</v>
          </cell>
          <cell r="I110">
            <v>0</v>
          </cell>
          <cell r="J110">
            <v>0</v>
          </cell>
          <cell r="K110">
            <v>0</v>
          </cell>
          <cell r="L110">
            <v>0</v>
          </cell>
          <cell r="M110">
            <v>0</v>
          </cell>
          <cell r="N110">
            <v>0</v>
          </cell>
        </row>
        <row r="111">
          <cell r="B111" t="str">
            <v>Implementation of of solar Roof top project for  the Prakashgad Building Bandra</v>
          </cell>
          <cell r="I111">
            <v>0.35499999999999998</v>
          </cell>
          <cell r="J111">
            <v>0.35499999999999998</v>
          </cell>
          <cell r="K111">
            <v>0</v>
          </cell>
          <cell r="L111">
            <v>0</v>
          </cell>
          <cell r="M111">
            <v>0</v>
          </cell>
          <cell r="N111">
            <v>0</v>
          </cell>
        </row>
        <row r="112">
          <cell r="B112" t="str">
            <v>Cloud Infrastructure</v>
          </cell>
          <cell r="I112">
            <v>33.380000000000003</v>
          </cell>
          <cell r="J112">
            <v>0</v>
          </cell>
          <cell r="K112">
            <v>0</v>
          </cell>
        </row>
        <row r="113">
          <cell r="B113" t="str">
            <v>Total  Non-DPR Schemes</v>
          </cell>
          <cell r="C113">
            <v>4580.3033276309998</v>
          </cell>
          <cell r="D113">
            <v>580.54561610800067</v>
          </cell>
          <cell r="E113">
            <v>297.0832226635427</v>
          </cell>
          <cell r="F113">
            <v>-46.304296139542998</v>
          </cell>
          <cell r="G113">
            <v>623.43233633799889</v>
          </cell>
          <cell r="H113">
            <v>945.16207627713811</v>
          </cell>
          <cell r="I113">
            <v>676.17439999999999</v>
          </cell>
          <cell r="J113">
            <v>622.13440000000003</v>
          </cell>
          <cell r="K113">
            <v>621.77940000000001</v>
          </cell>
          <cell r="L113">
            <v>621.77940000000001</v>
          </cell>
          <cell r="M113">
            <v>621.77940000000001</v>
          </cell>
          <cell r="N113">
            <v>621.61</v>
          </cell>
        </row>
        <row r="115">
          <cell r="B115" t="str">
            <v>Total</v>
          </cell>
          <cell r="C115">
            <v>48009.223572061012</v>
          </cell>
          <cell r="D115">
            <v>5890.5400690260003</v>
          </cell>
          <cell r="E115">
            <v>3688.9091801480017</v>
          </cell>
          <cell r="F115">
            <v>2225.567179431147</v>
          </cell>
          <cell r="G115">
            <v>2396.3402525557626</v>
          </cell>
          <cell r="H115">
            <v>5885.9035806961301</v>
          </cell>
          <cell r="I115">
            <v>14629.137106458</v>
          </cell>
          <cell r="J115">
            <v>23016.317328358</v>
          </cell>
          <cell r="K115">
            <v>17508.009899999997</v>
          </cell>
          <cell r="L115">
            <v>9339.0071499999995</v>
          </cell>
          <cell r="M115">
            <v>9534.9215249999997</v>
          </cell>
          <cell r="N115">
            <v>3472.9739375000004</v>
          </cell>
        </row>
      </sheetData>
      <sheetData sheetId="1">
        <row r="10">
          <cell r="B10" t="str">
            <v>DPR SCHEMES</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ject Cost"/>
      <sheetName val="2016-17 MERC"/>
      <sheetName val="17-18 Cost Benefit"/>
      <sheetName val="2017-18 IT Data"/>
      <sheetName val="18-19 Cost Benefit"/>
      <sheetName val="2018-19 IT Data"/>
      <sheetName val="19-20 Cost Benefit"/>
      <sheetName val="2019-20 IT Data"/>
      <sheetName val="20-21 Cost Benefit"/>
      <sheetName val="2020-21 IT Data"/>
      <sheetName val="21-22 Cost Benefit"/>
      <sheetName val="2021-22 IT Data"/>
      <sheetName val="SQL"/>
    </sheetNames>
    <sheetDataSet>
      <sheetData sheetId="0"/>
      <sheetData sheetId="1"/>
      <sheetData sheetId="2"/>
      <sheetData sheetId="3"/>
      <sheetData sheetId="4"/>
      <sheetData sheetId="5"/>
      <sheetData sheetId="6"/>
      <sheetData sheetId="7"/>
      <sheetData sheetId="8"/>
      <sheetData sheetId="9"/>
      <sheetData sheetId="10"/>
      <sheetData sheetId="11">
        <row r="7">
          <cell r="D7" t="str">
            <v>AKOT</v>
          </cell>
          <cell r="E7">
            <v>55.41</v>
          </cell>
          <cell r="F7">
            <v>45.59</v>
          </cell>
          <cell r="G7">
            <v>37.79</v>
          </cell>
          <cell r="H7">
            <v>20.57</v>
          </cell>
          <cell r="I7">
            <v>52.05</v>
          </cell>
          <cell r="J7">
            <v>8.2899999999999991</v>
          </cell>
          <cell r="K7">
            <v>82.28</v>
          </cell>
          <cell r="L7">
            <v>54.43</v>
          </cell>
          <cell r="M7">
            <v>55.21</v>
          </cell>
          <cell r="N7">
            <v>9.3936112615051428</v>
          </cell>
        </row>
        <row r="8">
          <cell r="D8" t="str">
            <v>BALAPUR</v>
          </cell>
          <cell r="E8">
            <v>14.21</v>
          </cell>
          <cell r="F8">
            <v>9.07</v>
          </cell>
          <cell r="G8">
            <v>8.5500000000000007</v>
          </cell>
          <cell r="H8">
            <v>3.2</v>
          </cell>
          <cell r="I8">
            <v>7.71</v>
          </cell>
          <cell r="J8">
            <v>9.43</v>
          </cell>
          <cell r="K8">
            <v>63.83</v>
          </cell>
          <cell r="L8">
            <v>37.43</v>
          </cell>
          <cell r="M8">
            <v>76.11</v>
          </cell>
          <cell r="N8">
            <v>5.425756509500351</v>
          </cell>
        </row>
        <row r="9">
          <cell r="D9" t="str">
            <v>MURTIJAPUR</v>
          </cell>
          <cell r="E9">
            <v>32.22</v>
          </cell>
          <cell r="F9">
            <v>23.16</v>
          </cell>
          <cell r="G9">
            <v>20.97</v>
          </cell>
          <cell r="H9">
            <v>10.57</v>
          </cell>
          <cell r="I9">
            <v>21.53</v>
          </cell>
          <cell r="J9">
            <v>9.0500000000000007</v>
          </cell>
          <cell r="K9">
            <v>71.88</v>
          </cell>
          <cell r="L9">
            <v>50.41</v>
          </cell>
          <cell r="M9">
            <v>63.77</v>
          </cell>
          <cell r="N9">
            <v>6.682184978274365</v>
          </cell>
        </row>
        <row r="10">
          <cell r="D10" t="str">
            <v>AKOLA</v>
          </cell>
          <cell r="E10">
            <v>357.62</v>
          </cell>
          <cell r="F10">
            <v>231.39</v>
          </cell>
          <cell r="G10">
            <v>237.91</v>
          </cell>
          <cell r="H10">
            <v>137.88999999999999</v>
          </cell>
          <cell r="I10">
            <v>250.67</v>
          </cell>
          <cell r="J10">
            <v>10.28</v>
          </cell>
          <cell r="K10">
            <v>64.7</v>
          </cell>
          <cell r="L10">
            <v>57.96</v>
          </cell>
          <cell r="M10">
            <v>62.5</v>
          </cell>
          <cell r="N10">
            <v>7.0093954476818965</v>
          </cell>
        </row>
        <row r="11">
          <cell r="D11" t="str">
            <v>BULDHANA</v>
          </cell>
          <cell r="E11">
            <v>57.7</v>
          </cell>
          <cell r="F11">
            <v>37.26</v>
          </cell>
          <cell r="G11">
            <v>36.75</v>
          </cell>
          <cell r="H11">
            <v>16.72</v>
          </cell>
          <cell r="I11">
            <v>35.01</v>
          </cell>
          <cell r="J11">
            <v>9.86</v>
          </cell>
          <cell r="K11">
            <v>64.58</v>
          </cell>
          <cell r="L11">
            <v>45.5</v>
          </cell>
          <cell r="M11">
            <v>70.62</v>
          </cell>
          <cell r="N11">
            <v>6.0675909878682832</v>
          </cell>
        </row>
        <row r="12">
          <cell r="D12" t="str">
            <v>NANDURA</v>
          </cell>
          <cell r="E12">
            <v>20.51</v>
          </cell>
          <cell r="F12">
            <v>7.65</v>
          </cell>
          <cell r="G12">
            <v>7.02</v>
          </cell>
          <cell r="H12">
            <v>3.21</v>
          </cell>
          <cell r="I12">
            <v>7.44</v>
          </cell>
          <cell r="J12">
            <v>9.18</v>
          </cell>
          <cell r="K12">
            <v>37.299999999999997</v>
          </cell>
          <cell r="L12">
            <v>45.73</v>
          </cell>
          <cell r="M12">
            <v>82.94</v>
          </cell>
          <cell r="N12">
            <v>3.6274987810823989</v>
          </cell>
        </row>
        <row r="13">
          <cell r="D13" t="str">
            <v>SHEGAON</v>
          </cell>
          <cell r="E13">
            <v>33.11</v>
          </cell>
          <cell r="F13">
            <v>30.45</v>
          </cell>
          <cell r="G13">
            <v>27.82</v>
          </cell>
          <cell r="H13">
            <v>15.19</v>
          </cell>
          <cell r="I13">
            <v>36.119999999999997</v>
          </cell>
          <cell r="J13">
            <v>9.14</v>
          </cell>
          <cell r="K13">
            <v>91.97</v>
          </cell>
          <cell r="L13">
            <v>54.6</v>
          </cell>
          <cell r="M13">
            <v>49.78</v>
          </cell>
          <cell r="N13">
            <v>10.909090909090908</v>
          </cell>
        </row>
        <row r="14">
          <cell r="D14" t="str">
            <v>CHIKHLI</v>
          </cell>
          <cell r="E14">
            <v>36.21</v>
          </cell>
          <cell r="F14">
            <v>15.89</v>
          </cell>
          <cell r="G14">
            <v>14.78</v>
          </cell>
          <cell r="H14">
            <v>8.2899999999999991</v>
          </cell>
          <cell r="I14">
            <v>16.920000000000002</v>
          </cell>
          <cell r="J14">
            <v>9.3000000000000007</v>
          </cell>
          <cell r="K14">
            <v>43.88</v>
          </cell>
          <cell r="L14">
            <v>56.09</v>
          </cell>
          <cell r="M14">
            <v>75.39</v>
          </cell>
          <cell r="N14">
            <v>4.6727423363711686</v>
          </cell>
        </row>
        <row r="15">
          <cell r="D15" t="str">
            <v>KHAMGAON</v>
          </cell>
          <cell r="E15">
            <v>103.02</v>
          </cell>
          <cell r="F15">
            <v>85.94</v>
          </cell>
          <cell r="G15">
            <v>77.94</v>
          </cell>
          <cell r="H15">
            <v>51.85</v>
          </cell>
          <cell r="I15">
            <v>93.65</v>
          </cell>
          <cell r="J15">
            <v>9.07</v>
          </cell>
          <cell r="K15">
            <v>83.42</v>
          </cell>
          <cell r="L15">
            <v>66.53</v>
          </cell>
          <cell r="M15">
            <v>44.5</v>
          </cell>
          <cell r="N15">
            <v>9.090467870316445</v>
          </cell>
        </row>
        <row r="16">
          <cell r="D16" t="str">
            <v>MALKAPUR</v>
          </cell>
          <cell r="E16">
            <v>38.9</v>
          </cell>
          <cell r="F16">
            <v>35.92</v>
          </cell>
          <cell r="G16">
            <v>34</v>
          </cell>
          <cell r="H16">
            <v>18.350000000000001</v>
          </cell>
          <cell r="I16">
            <v>42.56</v>
          </cell>
          <cell r="J16">
            <v>9.4700000000000006</v>
          </cell>
          <cell r="K16">
            <v>92.34</v>
          </cell>
          <cell r="L16">
            <v>53.97</v>
          </cell>
          <cell r="M16">
            <v>50.16</v>
          </cell>
          <cell r="N16">
            <v>10.940874035989719</v>
          </cell>
        </row>
        <row r="17">
          <cell r="D17" t="str">
            <v>MEHKAR</v>
          </cell>
          <cell r="E17">
            <v>16.420000000000002</v>
          </cell>
          <cell r="F17">
            <v>14.6</v>
          </cell>
          <cell r="G17">
            <v>12.95</v>
          </cell>
          <cell r="H17">
            <v>5.09</v>
          </cell>
          <cell r="I17">
            <v>16.739999999999998</v>
          </cell>
          <cell r="J17">
            <v>8.8699999999999992</v>
          </cell>
          <cell r="K17">
            <v>88.92</v>
          </cell>
          <cell r="L17">
            <v>39.31</v>
          </cell>
          <cell r="M17">
            <v>65.05</v>
          </cell>
          <cell r="N17">
            <v>10.194884287454322</v>
          </cell>
        </row>
        <row r="18">
          <cell r="D18" t="str">
            <v>KARANJA</v>
          </cell>
          <cell r="E18">
            <v>50.83</v>
          </cell>
          <cell r="F18">
            <v>30.26</v>
          </cell>
          <cell r="G18">
            <v>27.97</v>
          </cell>
          <cell r="H18">
            <v>15.84</v>
          </cell>
          <cell r="I18">
            <v>44.59</v>
          </cell>
          <cell r="J18">
            <v>9.24</v>
          </cell>
          <cell r="K18">
            <v>59.53</v>
          </cell>
          <cell r="L18">
            <v>56.63</v>
          </cell>
          <cell r="M18">
            <v>66.290000000000006</v>
          </cell>
          <cell r="N18">
            <v>8.7723785166240411</v>
          </cell>
        </row>
        <row r="19">
          <cell r="D19" t="str">
            <v>WASHIM</v>
          </cell>
          <cell r="E19">
            <v>42.28</v>
          </cell>
          <cell r="F19">
            <v>32.5</v>
          </cell>
          <cell r="G19">
            <v>30.57</v>
          </cell>
          <cell r="H19">
            <v>13.27</v>
          </cell>
          <cell r="I19">
            <v>28.39</v>
          </cell>
          <cell r="J19">
            <v>9.41</v>
          </cell>
          <cell r="K19">
            <v>76.87</v>
          </cell>
          <cell r="L19">
            <v>43.41</v>
          </cell>
          <cell r="M19">
            <v>66.63</v>
          </cell>
          <cell r="N19">
            <v>6.7147587511825924</v>
          </cell>
        </row>
        <row r="20">
          <cell r="D20" t="str">
            <v>ACHALPUR</v>
          </cell>
          <cell r="E20">
            <v>81.55</v>
          </cell>
          <cell r="F20">
            <v>44.66</v>
          </cell>
          <cell r="G20">
            <v>40.31</v>
          </cell>
          <cell r="H20">
            <v>21.24</v>
          </cell>
          <cell r="I20">
            <v>38.44</v>
          </cell>
          <cell r="J20">
            <v>9.0299999999999994</v>
          </cell>
          <cell r="K20">
            <v>54.76</v>
          </cell>
          <cell r="L20">
            <v>52.69</v>
          </cell>
          <cell r="M20">
            <v>71.150000000000006</v>
          </cell>
          <cell r="N20">
            <v>4.7136725935009194</v>
          </cell>
        </row>
        <row r="21">
          <cell r="D21" t="str">
            <v>ANJANGAON</v>
          </cell>
          <cell r="E21">
            <v>25.5</v>
          </cell>
          <cell r="F21">
            <v>14.52</v>
          </cell>
          <cell r="G21">
            <v>13.91</v>
          </cell>
          <cell r="H21">
            <v>6.01</v>
          </cell>
          <cell r="I21">
            <v>14.42</v>
          </cell>
          <cell r="J21">
            <v>9.58</v>
          </cell>
          <cell r="K21">
            <v>56.94</v>
          </cell>
          <cell r="L21">
            <v>43.21</v>
          </cell>
          <cell r="M21">
            <v>75.400000000000006</v>
          </cell>
          <cell r="N21">
            <v>5.6549019607843132</v>
          </cell>
        </row>
        <row r="22">
          <cell r="D22" t="str">
            <v>MORSHI</v>
          </cell>
          <cell r="E22">
            <v>18.29</v>
          </cell>
          <cell r="F22">
            <v>13.09</v>
          </cell>
          <cell r="G22">
            <v>12.72</v>
          </cell>
          <cell r="H22">
            <v>6.47</v>
          </cell>
          <cell r="I22">
            <v>12.23</v>
          </cell>
          <cell r="J22">
            <v>9.7200000000000006</v>
          </cell>
          <cell r="K22">
            <v>71.569999999999993</v>
          </cell>
          <cell r="L22">
            <v>50.86</v>
          </cell>
          <cell r="M22">
            <v>63.6</v>
          </cell>
          <cell r="N22">
            <v>6.6867140513942047</v>
          </cell>
        </row>
        <row r="23">
          <cell r="D23" t="str">
            <v>AMRAVATI</v>
          </cell>
          <cell r="E23">
            <v>483.28</v>
          </cell>
          <cell r="F23">
            <v>344.56</v>
          </cell>
          <cell r="G23">
            <v>316.07</v>
          </cell>
          <cell r="H23">
            <v>179.63</v>
          </cell>
          <cell r="I23">
            <v>337.43</v>
          </cell>
          <cell r="J23">
            <v>9.17</v>
          </cell>
          <cell r="K23">
            <v>71.3</v>
          </cell>
          <cell r="L23">
            <v>56.83</v>
          </cell>
          <cell r="M23">
            <v>59.48</v>
          </cell>
          <cell r="N23">
            <v>6.9820807813275954</v>
          </cell>
        </row>
        <row r="24">
          <cell r="D24" t="str">
            <v>DARYAPUR</v>
          </cell>
          <cell r="E24">
            <v>27.69</v>
          </cell>
          <cell r="F24">
            <v>20.440000000000001</v>
          </cell>
          <cell r="G24">
            <v>18.37</v>
          </cell>
          <cell r="H24">
            <v>9.59</v>
          </cell>
          <cell r="I24">
            <v>17.66</v>
          </cell>
          <cell r="J24">
            <v>8.99</v>
          </cell>
          <cell r="K24">
            <v>73.819999999999993</v>
          </cell>
          <cell r="L24">
            <v>52.2</v>
          </cell>
          <cell r="M24">
            <v>61.47</v>
          </cell>
          <cell r="N24">
            <v>6.3777537016973627</v>
          </cell>
        </row>
        <row r="25">
          <cell r="D25" t="str">
            <v>WARUD</v>
          </cell>
          <cell r="E25">
            <v>25.14</v>
          </cell>
          <cell r="F25">
            <v>19.12</v>
          </cell>
          <cell r="G25">
            <v>17.899999999999999</v>
          </cell>
          <cell r="H25">
            <v>9.65</v>
          </cell>
          <cell r="I25">
            <v>20.68</v>
          </cell>
          <cell r="J25">
            <v>9.36</v>
          </cell>
          <cell r="K25">
            <v>76.05</v>
          </cell>
          <cell r="L25">
            <v>53.91</v>
          </cell>
          <cell r="M25">
            <v>59</v>
          </cell>
          <cell r="N25">
            <v>8.2259347653142392</v>
          </cell>
        </row>
        <row r="26">
          <cell r="D26" t="str">
            <v>PUSAD</v>
          </cell>
          <cell r="E26">
            <v>32.83</v>
          </cell>
          <cell r="F26">
            <v>29.37</v>
          </cell>
          <cell r="G26">
            <v>27.01</v>
          </cell>
          <cell r="H26">
            <v>13.75</v>
          </cell>
          <cell r="I26">
            <v>27.71</v>
          </cell>
          <cell r="J26">
            <v>9.1999999999999993</v>
          </cell>
          <cell r="K26">
            <v>89.46</v>
          </cell>
          <cell r="L26">
            <v>50.91</v>
          </cell>
          <cell r="M26">
            <v>54.46</v>
          </cell>
          <cell r="N26">
            <v>8.4404508071885473</v>
          </cell>
        </row>
        <row r="27">
          <cell r="D27" t="str">
            <v>DIGRAS</v>
          </cell>
          <cell r="E27">
            <v>21.05</v>
          </cell>
          <cell r="F27">
            <v>14.26</v>
          </cell>
          <cell r="G27">
            <v>13.52</v>
          </cell>
          <cell r="H27">
            <v>5.75</v>
          </cell>
          <cell r="I27">
            <v>12.32</v>
          </cell>
          <cell r="J27">
            <v>9.48</v>
          </cell>
          <cell r="K27">
            <v>67.739999999999995</v>
          </cell>
          <cell r="L27">
            <v>42.53</v>
          </cell>
          <cell r="M27">
            <v>71.19</v>
          </cell>
          <cell r="N27">
            <v>5.8527315914489311</v>
          </cell>
        </row>
        <row r="28">
          <cell r="D28" t="str">
            <v>WADGAON</v>
          </cell>
          <cell r="E28">
            <v>66.010000000000005</v>
          </cell>
          <cell r="F28">
            <v>45.07</v>
          </cell>
          <cell r="G28">
            <v>39.69</v>
          </cell>
          <cell r="H28">
            <v>34.159999999999997</v>
          </cell>
          <cell r="I28">
            <v>70.64</v>
          </cell>
          <cell r="J28">
            <v>8.81</v>
          </cell>
          <cell r="K28">
            <v>68.28</v>
          </cell>
          <cell r="L28">
            <v>86.07</v>
          </cell>
          <cell r="M28">
            <v>41.23</v>
          </cell>
          <cell r="N28">
            <v>10.701408877442811</v>
          </cell>
        </row>
        <row r="29">
          <cell r="D29" t="str">
            <v>WANI</v>
          </cell>
          <cell r="E29">
            <v>61.8</v>
          </cell>
          <cell r="F29">
            <v>49.66</v>
          </cell>
          <cell r="G29">
            <v>47.08</v>
          </cell>
          <cell r="H29">
            <v>29.68</v>
          </cell>
          <cell r="I29">
            <v>49.21</v>
          </cell>
          <cell r="J29">
            <v>9.48</v>
          </cell>
          <cell r="K29">
            <v>80.36</v>
          </cell>
          <cell r="L29">
            <v>63.04</v>
          </cell>
          <cell r="M29">
            <v>49.34</v>
          </cell>
          <cell r="N29">
            <v>7.9627831715210364</v>
          </cell>
        </row>
        <row r="30">
          <cell r="D30" t="str">
            <v>YAVATMAL</v>
          </cell>
          <cell r="E30">
            <v>197.13</v>
          </cell>
          <cell r="F30">
            <v>156.12</v>
          </cell>
          <cell r="G30">
            <v>139</v>
          </cell>
          <cell r="H30">
            <v>110.7</v>
          </cell>
          <cell r="I30">
            <v>242.09</v>
          </cell>
          <cell r="J30">
            <v>8.9</v>
          </cell>
          <cell r="K30">
            <v>79.2</v>
          </cell>
          <cell r="L30">
            <v>79.64</v>
          </cell>
          <cell r="M30">
            <v>36.93</v>
          </cell>
          <cell r="N30">
            <v>12.280728453304926</v>
          </cell>
        </row>
        <row r="31">
          <cell r="D31" t="str">
            <v>UMARKHED</v>
          </cell>
          <cell r="E31">
            <v>29.3</v>
          </cell>
          <cell r="F31">
            <v>13.88</v>
          </cell>
          <cell r="G31">
            <v>13.62</v>
          </cell>
          <cell r="H31">
            <v>5.96</v>
          </cell>
          <cell r="I31">
            <v>15.62</v>
          </cell>
          <cell r="J31">
            <v>9.81</v>
          </cell>
          <cell r="K31">
            <v>47.37</v>
          </cell>
          <cell r="L31">
            <v>43.76</v>
          </cell>
          <cell r="M31">
            <v>79.27</v>
          </cell>
          <cell r="N31">
            <v>5.3310580204778155</v>
          </cell>
        </row>
        <row r="32">
          <cell r="D32" t="str">
            <v>SILLOD</v>
          </cell>
          <cell r="E32">
            <v>29.36</v>
          </cell>
          <cell r="F32">
            <v>22.39</v>
          </cell>
          <cell r="G32">
            <v>18.309999999999999</v>
          </cell>
          <cell r="H32">
            <v>8.3800000000000008</v>
          </cell>
          <cell r="I32">
            <v>15.79</v>
          </cell>
          <cell r="J32">
            <v>8.18</v>
          </cell>
          <cell r="K32">
            <v>76.260000000000005</v>
          </cell>
          <cell r="L32">
            <v>45.77</v>
          </cell>
          <cell r="M32">
            <v>65.099999999999994</v>
          </cell>
          <cell r="N32">
            <v>5.3780653950953674</v>
          </cell>
        </row>
        <row r="33">
          <cell r="D33" t="str">
            <v>VAIJAPUR</v>
          </cell>
          <cell r="E33">
            <v>21.95</v>
          </cell>
          <cell r="F33">
            <v>11.9</v>
          </cell>
          <cell r="G33">
            <v>10.61</v>
          </cell>
          <cell r="H33">
            <v>5.22</v>
          </cell>
          <cell r="I33">
            <v>10.76</v>
          </cell>
          <cell r="J33">
            <v>8.92</v>
          </cell>
          <cell r="K33">
            <v>54.21</v>
          </cell>
          <cell r="L33">
            <v>49.2</v>
          </cell>
          <cell r="M33">
            <v>73.33</v>
          </cell>
          <cell r="N33">
            <v>4.9020501138952168</v>
          </cell>
        </row>
        <row r="34">
          <cell r="D34" t="str">
            <v>PAITHAN</v>
          </cell>
          <cell r="E34">
            <v>16.93</v>
          </cell>
          <cell r="F34">
            <v>8.77</v>
          </cell>
          <cell r="G34">
            <v>6.75</v>
          </cell>
          <cell r="H34">
            <v>2.77</v>
          </cell>
          <cell r="I34">
            <v>7.51</v>
          </cell>
          <cell r="J34">
            <v>7.7</v>
          </cell>
          <cell r="K34">
            <v>51.8</v>
          </cell>
          <cell r="L34">
            <v>41.04</v>
          </cell>
          <cell r="M34">
            <v>78.739999999999995</v>
          </cell>
          <cell r="N34">
            <v>4.4359125812167752</v>
          </cell>
        </row>
        <row r="35">
          <cell r="D35" t="str">
            <v>KANNAD</v>
          </cell>
          <cell r="E35">
            <v>25.3</v>
          </cell>
          <cell r="F35">
            <v>10.69</v>
          </cell>
          <cell r="G35">
            <v>10.31</v>
          </cell>
          <cell r="H35">
            <v>5.25</v>
          </cell>
          <cell r="I35">
            <v>10.17</v>
          </cell>
          <cell r="J35">
            <v>9.64</v>
          </cell>
          <cell r="K35">
            <v>42.25</v>
          </cell>
          <cell r="L35">
            <v>50.92</v>
          </cell>
          <cell r="M35">
            <v>78.489999999999995</v>
          </cell>
          <cell r="N35">
            <v>4.0197628458498027</v>
          </cell>
        </row>
        <row r="36">
          <cell r="D36" t="str">
            <v>JALNA</v>
          </cell>
          <cell r="E36">
            <v>132.11000000000001</v>
          </cell>
          <cell r="F36">
            <v>83.05</v>
          </cell>
          <cell r="G36">
            <v>87.2</v>
          </cell>
          <cell r="H36">
            <v>43.13</v>
          </cell>
          <cell r="I36">
            <v>80.319999999999993</v>
          </cell>
          <cell r="J36">
            <v>10.5</v>
          </cell>
          <cell r="K36">
            <v>62.86</v>
          </cell>
          <cell r="L36">
            <v>49.46</v>
          </cell>
          <cell r="M36">
            <v>68.91</v>
          </cell>
          <cell r="N36">
            <v>6.0797819998486098</v>
          </cell>
        </row>
        <row r="37">
          <cell r="D37" t="str">
            <v>BARAMATI</v>
          </cell>
          <cell r="E37">
            <v>53.01</v>
          </cell>
          <cell r="F37">
            <v>44.37</v>
          </cell>
          <cell r="G37">
            <v>46.07</v>
          </cell>
          <cell r="H37">
            <v>26.49</v>
          </cell>
          <cell r="I37">
            <v>46.48</v>
          </cell>
          <cell r="J37">
            <v>10.38</v>
          </cell>
          <cell r="K37">
            <v>83.7</v>
          </cell>
          <cell r="L37">
            <v>57.5</v>
          </cell>
          <cell r="M37">
            <v>51.87</v>
          </cell>
          <cell r="N37">
            <v>8.7681569515185807</v>
          </cell>
        </row>
        <row r="38">
          <cell r="D38" t="str">
            <v>DAUND</v>
          </cell>
          <cell r="E38">
            <v>31.9</v>
          </cell>
          <cell r="F38">
            <v>32.44</v>
          </cell>
          <cell r="G38">
            <v>28.86</v>
          </cell>
          <cell r="H38">
            <v>15.64</v>
          </cell>
          <cell r="I38">
            <v>34.840000000000003</v>
          </cell>
          <cell r="J38">
            <v>8.9</v>
          </cell>
          <cell r="K38">
            <v>100</v>
          </cell>
          <cell r="L38">
            <v>54.19</v>
          </cell>
          <cell r="M38">
            <v>45.81</v>
          </cell>
          <cell r="N38">
            <v>10.921630094043888</v>
          </cell>
        </row>
        <row r="39">
          <cell r="D39" t="str">
            <v>KARAD</v>
          </cell>
          <cell r="E39">
            <v>39.32</v>
          </cell>
          <cell r="F39">
            <v>33.72</v>
          </cell>
          <cell r="G39">
            <v>35.94</v>
          </cell>
          <cell r="H39">
            <v>22.14</v>
          </cell>
          <cell r="I39">
            <v>36.51</v>
          </cell>
          <cell r="J39">
            <v>10.66</v>
          </cell>
          <cell r="K39">
            <v>85.76</v>
          </cell>
          <cell r="L39">
            <v>61.6</v>
          </cell>
          <cell r="M39">
            <v>47.17</v>
          </cell>
          <cell r="N39">
            <v>9.2853509664292986</v>
          </cell>
        </row>
        <row r="40">
          <cell r="D40" t="str">
            <v>PHALTAN</v>
          </cell>
          <cell r="E40">
            <v>28.34</v>
          </cell>
          <cell r="F40">
            <v>23.76</v>
          </cell>
          <cell r="G40">
            <v>23.51</v>
          </cell>
          <cell r="H40">
            <v>12.48</v>
          </cell>
          <cell r="I40">
            <v>23.17</v>
          </cell>
          <cell r="J40">
            <v>9.89</v>
          </cell>
          <cell r="K40">
            <v>83.84</v>
          </cell>
          <cell r="L40">
            <v>53.08</v>
          </cell>
          <cell r="M40">
            <v>55.5</v>
          </cell>
          <cell r="N40">
            <v>8.1757233592095986</v>
          </cell>
        </row>
        <row r="41">
          <cell r="D41" t="str">
            <v>SATARA</v>
          </cell>
          <cell r="E41">
            <v>346.81</v>
          </cell>
          <cell r="F41">
            <v>306.60000000000002</v>
          </cell>
          <cell r="G41">
            <v>279.16000000000003</v>
          </cell>
          <cell r="H41">
            <v>233.89</v>
          </cell>
          <cell r="I41">
            <v>323.88</v>
          </cell>
          <cell r="J41">
            <v>9.11</v>
          </cell>
          <cell r="K41">
            <v>88.41</v>
          </cell>
          <cell r="L41">
            <v>83.78</v>
          </cell>
          <cell r="M41">
            <v>25.93</v>
          </cell>
          <cell r="N41">
            <v>9.3388310602347104</v>
          </cell>
        </row>
        <row r="42">
          <cell r="D42" t="str">
            <v>WAI</v>
          </cell>
          <cell r="E42">
            <v>98.81</v>
          </cell>
          <cell r="F42">
            <v>90.06</v>
          </cell>
          <cell r="G42">
            <v>82.42</v>
          </cell>
          <cell r="H42">
            <v>67.599999999999994</v>
          </cell>
          <cell r="I42">
            <v>80.64</v>
          </cell>
          <cell r="J42">
            <v>9.15</v>
          </cell>
          <cell r="K42">
            <v>91.14</v>
          </cell>
          <cell r="L42">
            <v>82.02</v>
          </cell>
          <cell r="M42">
            <v>25.25</v>
          </cell>
          <cell r="N42">
            <v>8.1611172958202598</v>
          </cell>
        </row>
        <row r="43">
          <cell r="D43" t="str">
            <v>BARSHI</v>
          </cell>
          <cell r="E43">
            <v>73.099999999999994</v>
          </cell>
          <cell r="F43">
            <v>63.11</v>
          </cell>
          <cell r="G43">
            <v>60.33</v>
          </cell>
          <cell r="H43">
            <v>37.369999999999997</v>
          </cell>
          <cell r="I43">
            <v>60.13</v>
          </cell>
          <cell r="J43">
            <v>9.56</v>
          </cell>
          <cell r="K43">
            <v>86.33</v>
          </cell>
          <cell r="L43">
            <v>61.94</v>
          </cell>
          <cell r="M43">
            <v>46.53</v>
          </cell>
          <cell r="N43">
            <v>8.2257181942544459</v>
          </cell>
        </row>
        <row r="44">
          <cell r="D44" t="str">
            <v>PANDHARPUR</v>
          </cell>
          <cell r="E44">
            <v>52.51</v>
          </cell>
          <cell r="F44">
            <v>46.59</v>
          </cell>
          <cell r="G44">
            <v>46.94</v>
          </cell>
          <cell r="H44">
            <v>21.3</v>
          </cell>
          <cell r="I44">
            <v>42.25</v>
          </cell>
          <cell r="J44">
            <v>10.08</v>
          </cell>
          <cell r="K44">
            <v>88.73</v>
          </cell>
          <cell r="L44">
            <v>45.38</v>
          </cell>
          <cell r="M44">
            <v>59.73</v>
          </cell>
          <cell r="N44">
            <v>8.046086459721959</v>
          </cell>
        </row>
        <row r="45">
          <cell r="D45" t="str">
            <v>SOLAPUR</v>
          </cell>
          <cell r="E45">
            <v>499.33</v>
          </cell>
          <cell r="F45">
            <v>436.45</v>
          </cell>
          <cell r="G45">
            <v>379.48</v>
          </cell>
          <cell r="H45">
            <v>228.65</v>
          </cell>
          <cell r="I45">
            <v>427.36</v>
          </cell>
          <cell r="J45">
            <v>8.69</v>
          </cell>
          <cell r="K45">
            <v>87.41</v>
          </cell>
          <cell r="L45">
            <v>60.25</v>
          </cell>
          <cell r="M45">
            <v>47.34</v>
          </cell>
          <cell r="N45">
            <v>8.5586686159453667</v>
          </cell>
        </row>
        <row r="46">
          <cell r="D46" t="str">
            <v>AKKALKOT</v>
          </cell>
          <cell r="E46">
            <v>19.059999999999999</v>
          </cell>
          <cell r="F46">
            <v>15.14</v>
          </cell>
          <cell r="G46">
            <v>14.41</v>
          </cell>
          <cell r="H46">
            <v>5.66</v>
          </cell>
          <cell r="I46">
            <v>13.13</v>
          </cell>
          <cell r="J46">
            <v>9.52</v>
          </cell>
          <cell r="K46">
            <v>79.430000000000007</v>
          </cell>
          <cell r="L46">
            <v>39.28</v>
          </cell>
          <cell r="M46">
            <v>68.8</v>
          </cell>
          <cell r="N46">
            <v>6.8887722980062973</v>
          </cell>
        </row>
        <row r="47">
          <cell r="D47" t="str">
            <v>KHOPOLI</v>
          </cell>
          <cell r="E47">
            <v>203.19</v>
          </cell>
          <cell r="F47">
            <v>212.49</v>
          </cell>
          <cell r="G47">
            <v>196.29</v>
          </cell>
          <cell r="H47">
            <v>157.57</v>
          </cell>
          <cell r="I47">
            <v>195.2</v>
          </cell>
          <cell r="J47">
            <v>9.24</v>
          </cell>
          <cell r="K47">
            <v>100</v>
          </cell>
          <cell r="L47">
            <v>80.27</v>
          </cell>
          <cell r="M47">
            <v>19.73</v>
          </cell>
          <cell r="N47">
            <v>9.606771986810374</v>
          </cell>
        </row>
        <row r="48">
          <cell r="D48" t="str">
            <v>PEN</v>
          </cell>
          <cell r="E48">
            <v>38.520000000000003</v>
          </cell>
          <cell r="F48">
            <v>27.18</v>
          </cell>
          <cell r="G48">
            <v>27.32</v>
          </cell>
          <cell r="H48">
            <v>16.989999999999998</v>
          </cell>
          <cell r="I48">
            <v>29.43</v>
          </cell>
          <cell r="J48">
            <v>10.050000000000001</v>
          </cell>
          <cell r="K48">
            <v>70.56</v>
          </cell>
          <cell r="L48">
            <v>62.19</v>
          </cell>
          <cell r="M48">
            <v>56.12</v>
          </cell>
          <cell r="N48">
            <v>7.6401869158878499</v>
          </cell>
        </row>
        <row r="49">
          <cell r="D49" t="str">
            <v>NAVI MUMBAI</v>
          </cell>
          <cell r="E49">
            <v>2807.57</v>
          </cell>
          <cell r="F49">
            <v>2769.41</v>
          </cell>
          <cell r="G49">
            <v>2868.59</v>
          </cell>
          <cell r="H49">
            <v>2368.7800000000002</v>
          </cell>
          <cell r="I49">
            <v>2949.7</v>
          </cell>
          <cell r="J49">
            <v>10.36</v>
          </cell>
          <cell r="K49">
            <v>98.64</v>
          </cell>
          <cell r="L49">
            <v>82.58</v>
          </cell>
          <cell r="M49">
            <v>18.54</v>
          </cell>
          <cell r="N49">
            <v>10.506238490937001</v>
          </cell>
        </row>
        <row r="50">
          <cell r="D50" t="str">
            <v>PANVEL</v>
          </cell>
          <cell r="E50">
            <v>1936.33</v>
          </cell>
          <cell r="F50">
            <v>1803.65</v>
          </cell>
          <cell r="G50">
            <v>1858.09</v>
          </cell>
          <cell r="H50">
            <v>1527.24</v>
          </cell>
          <cell r="I50">
            <v>2138.14</v>
          </cell>
          <cell r="J50">
            <v>10.3</v>
          </cell>
          <cell r="K50">
            <v>93.15</v>
          </cell>
          <cell r="L50">
            <v>82.19</v>
          </cell>
          <cell r="M50">
            <v>23.44</v>
          </cell>
          <cell r="N50">
            <v>11.042229372059516</v>
          </cell>
        </row>
        <row r="51">
          <cell r="D51" t="str">
            <v>CHANDRAPUR</v>
          </cell>
          <cell r="E51">
            <v>625.63</v>
          </cell>
          <cell r="F51">
            <v>583.34</v>
          </cell>
          <cell r="G51">
            <v>496.14</v>
          </cell>
          <cell r="H51">
            <v>422.78</v>
          </cell>
          <cell r="I51">
            <v>518.11</v>
          </cell>
          <cell r="J51">
            <v>8.51</v>
          </cell>
          <cell r="K51">
            <v>93.24</v>
          </cell>
          <cell r="L51">
            <v>85.21</v>
          </cell>
          <cell r="M51">
            <v>20.55</v>
          </cell>
          <cell r="N51">
            <v>8.2814123363649443</v>
          </cell>
        </row>
        <row r="52">
          <cell r="D52" t="str">
            <v>BHADRAWATI</v>
          </cell>
          <cell r="E52">
            <v>46.41</v>
          </cell>
          <cell r="F52">
            <v>40.549999999999997</v>
          </cell>
          <cell r="G52">
            <v>32.270000000000003</v>
          </cell>
          <cell r="H52">
            <v>25.22</v>
          </cell>
          <cell r="I52">
            <v>32.46</v>
          </cell>
          <cell r="J52">
            <v>7.96</v>
          </cell>
          <cell r="K52">
            <v>87.37</v>
          </cell>
          <cell r="L52">
            <v>78.150000000000006</v>
          </cell>
          <cell r="M52">
            <v>31.72</v>
          </cell>
          <cell r="N52">
            <v>6.9941822882999363</v>
          </cell>
        </row>
        <row r="53">
          <cell r="D53" t="str">
            <v>WARORA</v>
          </cell>
          <cell r="E53">
            <v>37.33</v>
          </cell>
          <cell r="F53">
            <v>31.17</v>
          </cell>
          <cell r="G53">
            <v>30.01</v>
          </cell>
          <cell r="H53">
            <v>20.190000000000001</v>
          </cell>
          <cell r="I53">
            <v>30.25</v>
          </cell>
          <cell r="J53">
            <v>9.6300000000000008</v>
          </cell>
          <cell r="K53">
            <v>83.5</v>
          </cell>
          <cell r="L53">
            <v>67.28</v>
          </cell>
          <cell r="M53">
            <v>43.82</v>
          </cell>
          <cell r="N53">
            <v>8.103402089472274</v>
          </cell>
        </row>
        <row r="54">
          <cell r="D54" t="str">
            <v>BALLARPUR</v>
          </cell>
          <cell r="E54">
            <v>53.15</v>
          </cell>
          <cell r="F54">
            <v>48.94</v>
          </cell>
          <cell r="G54">
            <v>51.75</v>
          </cell>
          <cell r="H54">
            <v>35.57</v>
          </cell>
          <cell r="I54">
            <v>49.82</v>
          </cell>
          <cell r="J54">
            <v>10.57</v>
          </cell>
          <cell r="K54">
            <v>92.08</v>
          </cell>
          <cell r="L54">
            <v>68.73</v>
          </cell>
          <cell r="M54">
            <v>36.71</v>
          </cell>
          <cell r="N54">
            <v>9.3734713076199441</v>
          </cell>
        </row>
        <row r="55">
          <cell r="D55" t="str">
            <v>BRAHMAPURI</v>
          </cell>
          <cell r="E55">
            <v>23.38</v>
          </cell>
          <cell r="F55">
            <v>19.12</v>
          </cell>
          <cell r="G55">
            <v>18.57</v>
          </cell>
          <cell r="H55">
            <v>13.44</v>
          </cell>
          <cell r="I55">
            <v>20.58</v>
          </cell>
          <cell r="J55">
            <v>9.7100000000000009</v>
          </cell>
          <cell r="K55">
            <v>81.78</v>
          </cell>
          <cell r="L55">
            <v>72.37</v>
          </cell>
          <cell r="M55">
            <v>40.82</v>
          </cell>
          <cell r="N55">
            <v>8.8023952095808369</v>
          </cell>
        </row>
        <row r="56">
          <cell r="D56" t="str">
            <v>GADCHIROLI</v>
          </cell>
          <cell r="E56">
            <v>35.26</v>
          </cell>
          <cell r="F56">
            <v>29.69</v>
          </cell>
          <cell r="G56">
            <v>29.13</v>
          </cell>
          <cell r="H56">
            <v>18.37</v>
          </cell>
          <cell r="I56">
            <v>31.07</v>
          </cell>
          <cell r="J56">
            <v>9.81</v>
          </cell>
          <cell r="K56">
            <v>84.2</v>
          </cell>
          <cell r="L56">
            <v>63.06</v>
          </cell>
          <cell r="M56">
            <v>46.9</v>
          </cell>
          <cell r="N56">
            <v>8.8116846284741932</v>
          </cell>
        </row>
        <row r="57">
          <cell r="D57" t="str">
            <v>BHANDARA</v>
          </cell>
          <cell r="E57">
            <v>64.680000000000007</v>
          </cell>
          <cell r="F57">
            <v>53.39</v>
          </cell>
          <cell r="G57">
            <v>52.2</v>
          </cell>
          <cell r="H57">
            <v>37.049999999999997</v>
          </cell>
          <cell r="I57">
            <v>63.33</v>
          </cell>
          <cell r="J57">
            <v>9.7799999999999994</v>
          </cell>
          <cell r="K57">
            <v>82.54</v>
          </cell>
          <cell r="L57">
            <v>70.98</v>
          </cell>
          <cell r="M57">
            <v>41.41</v>
          </cell>
          <cell r="N57">
            <v>9.7912801484230041</v>
          </cell>
        </row>
        <row r="58">
          <cell r="D58" t="str">
            <v>TUMSAR</v>
          </cell>
          <cell r="E58">
            <v>22.23</v>
          </cell>
          <cell r="F58">
            <v>17.89</v>
          </cell>
          <cell r="G58">
            <v>17.3</v>
          </cell>
          <cell r="H58">
            <v>11.45</v>
          </cell>
          <cell r="I58">
            <v>18.21</v>
          </cell>
          <cell r="J58">
            <v>9.67</v>
          </cell>
          <cell r="K58">
            <v>80.48</v>
          </cell>
          <cell r="L58">
            <v>66.180000000000007</v>
          </cell>
          <cell r="M58">
            <v>46.74</v>
          </cell>
          <cell r="N58">
            <v>8.191632928475034</v>
          </cell>
        </row>
        <row r="59">
          <cell r="D59" t="str">
            <v>GONDIA</v>
          </cell>
          <cell r="E59">
            <v>86.84</v>
          </cell>
          <cell r="F59">
            <v>65.28</v>
          </cell>
          <cell r="G59">
            <v>66.52</v>
          </cell>
          <cell r="H59">
            <v>39.96</v>
          </cell>
          <cell r="I59">
            <v>73.349999999999994</v>
          </cell>
          <cell r="J59">
            <v>10.19</v>
          </cell>
          <cell r="K59">
            <v>75.17</v>
          </cell>
          <cell r="L59">
            <v>60.07</v>
          </cell>
          <cell r="M59">
            <v>54.85</v>
          </cell>
          <cell r="N59">
            <v>8.4465684016582205</v>
          </cell>
        </row>
        <row r="60">
          <cell r="D60" t="str">
            <v>DHULE</v>
          </cell>
          <cell r="E60">
            <v>285.69</v>
          </cell>
          <cell r="F60">
            <v>245.47</v>
          </cell>
          <cell r="G60">
            <v>234.83</v>
          </cell>
          <cell r="H60">
            <v>149.55000000000001</v>
          </cell>
          <cell r="I60">
            <v>230.35</v>
          </cell>
          <cell r="J60">
            <v>9.57</v>
          </cell>
          <cell r="K60">
            <v>85.92</v>
          </cell>
          <cell r="L60">
            <v>63.68</v>
          </cell>
          <cell r="M60">
            <v>45.29</v>
          </cell>
          <cell r="N60">
            <v>8.0629353495047074</v>
          </cell>
        </row>
        <row r="61">
          <cell r="D61" t="str">
            <v>DONDAICHA</v>
          </cell>
          <cell r="E61">
            <v>14.1</v>
          </cell>
          <cell r="F61">
            <v>13.14</v>
          </cell>
          <cell r="G61">
            <v>12.47</v>
          </cell>
          <cell r="H61">
            <v>7.28</v>
          </cell>
          <cell r="I61">
            <v>11.5</v>
          </cell>
          <cell r="J61">
            <v>9.49</v>
          </cell>
          <cell r="K61">
            <v>93.19</v>
          </cell>
          <cell r="L61">
            <v>58.38</v>
          </cell>
          <cell r="M61">
            <v>45.6</v>
          </cell>
          <cell r="N61">
            <v>8.1560283687943276</v>
          </cell>
        </row>
        <row r="62">
          <cell r="D62" t="str">
            <v>SHIRPUR</v>
          </cell>
          <cell r="E62">
            <v>41.25</v>
          </cell>
          <cell r="F62">
            <v>28.99</v>
          </cell>
          <cell r="G62">
            <v>29.46</v>
          </cell>
          <cell r="H62">
            <v>14.5</v>
          </cell>
          <cell r="I62">
            <v>29.38</v>
          </cell>
          <cell r="J62">
            <v>10.16</v>
          </cell>
          <cell r="K62">
            <v>70.28</v>
          </cell>
          <cell r="L62">
            <v>49.22</v>
          </cell>
          <cell r="M62">
            <v>65.41</v>
          </cell>
          <cell r="N62">
            <v>7.1224242424242421</v>
          </cell>
        </row>
        <row r="63">
          <cell r="D63" t="str">
            <v>AMALNER</v>
          </cell>
          <cell r="E63">
            <v>49.63</v>
          </cell>
          <cell r="F63">
            <v>37.450000000000003</v>
          </cell>
          <cell r="G63">
            <v>36.270000000000003</v>
          </cell>
          <cell r="H63">
            <v>19.23</v>
          </cell>
          <cell r="I63">
            <v>34.83</v>
          </cell>
          <cell r="J63">
            <v>9.68</v>
          </cell>
          <cell r="K63">
            <v>75.459999999999994</v>
          </cell>
          <cell r="L63">
            <v>53.02</v>
          </cell>
          <cell r="M63">
            <v>59.99</v>
          </cell>
          <cell r="N63">
            <v>7.0179327019947602</v>
          </cell>
        </row>
        <row r="64">
          <cell r="D64" t="str">
            <v>CHALISGAON</v>
          </cell>
          <cell r="E64">
            <v>45.09</v>
          </cell>
          <cell r="F64">
            <v>27.64</v>
          </cell>
          <cell r="G64">
            <v>27.35</v>
          </cell>
          <cell r="H64">
            <v>14.98</v>
          </cell>
          <cell r="I64">
            <v>31.1</v>
          </cell>
          <cell r="J64">
            <v>9.9</v>
          </cell>
          <cell r="K64">
            <v>61.3</v>
          </cell>
          <cell r="L64">
            <v>54.77</v>
          </cell>
          <cell r="M64">
            <v>66.430000000000007</v>
          </cell>
          <cell r="N64">
            <v>6.8973164781548011</v>
          </cell>
        </row>
        <row r="65">
          <cell r="D65" t="str">
            <v>CHOPDA</v>
          </cell>
          <cell r="E65">
            <v>43.31</v>
          </cell>
          <cell r="F65">
            <v>26.39</v>
          </cell>
          <cell r="G65">
            <v>25.66</v>
          </cell>
          <cell r="H65">
            <v>12.97</v>
          </cell>
          <cell r="I65">
            <v>29.94</v>
          </cell>
          <cell r="J65">
            <v>9.7200000000000006</v>
          </cell>
          <cell r="K65">
            <v>60.93</v>
          </cell>
          <cell r="L65">
            <v>50.55</v>
          </cell>
          <cell r="M65">
            <v>69.2</v>
          </cell>
          <cell r="N65">
            <v>6.9129531286077119</v>
          </cell>
        </row>
        <row r="66">
          <cell r="D66" t="str">
            <v>DHARANGAON</v>
          </cell>
          <cell r="E66">
            <v>20.51</v>
          </cell>
          <cell r="F66">
            <v>15.2</v>
          </cell>
          <cell r="G66">
            <v>9.31</v>
          </cell>
          <cell r="H66">
            <v>3.86</v>
          </cell>
          <cell r="I66">
            <v>8.57</v>
          </cell>
          <cell r="J66">
            <v>6.13</v>
          </cell>
          <cell r="K66">
            <v>74.11</v>
          </cell>
          <cell r="L66">
            <v>41.46</v>
          </cell>
          <cell r="M66">
            <v>69.27</v>
          </cell>
          <cell r="N66">
            <v>4.1784495368113115</v>
          </cell>
        </row>
        <row r="67">
          <cell r="D67" t="str">
            <v>ERANDOL</v>
          </cell>
          <cell r="E67">
            <v>21.99</v>
          </cell>
          <cell r="F67">
            <v>13.43</v>
          </cell>
          <cell r="G67">
            <v>12.87</v>
          </cell>
          <cell r="H67">
            <v>7.09</v>
          </cell>
          <cell r="I67">
            <v>12.31</v>
          </cell>
          <cell r="J67">
            <v>9.58</v>
          </cell>
          <cell r="K67">
            <v>61.07</v>
          </cell>
          <cell r="L67">
            <v>55.09</v>
          </cell>
          <cell r="M67">
            <v>66.36</v>
          </cell>
          <cell r="N67">
            <v>5.59799909049568</v>
          </cell>
        </row>
        <row r="68">
          <cell r="D68" t="str">
            <v>PACHORA</v>
          </cell>
          <cell r="E68">
            <v>38.71</v>
          </cell>
          <cell r="F68">
            <v>27.85</v>
          </cell>
          <cell r="G68">
            <v>26.61</v>
          </cell>
          <cell r="H68">
            <v>12.31</v>
          </cell>
          <cell r="I68">
            <v>27.77</v>
          </cell>
          <cell r="J68">
            <v>9.5500000000000007</v>
          </cell>
          <cell r="K68">
            <v>71.95</v>
          </cell>
          <cell r="L68">
            <v>46.26</v>
          </cell>
          <cell r="M68">
            <v>66.72</v>
          </cell>
          <cell r="N68">
            <v>7.1738568845259625</v>
          </cell>
        </row>
        <row r="69">
          <cell r="D69" t="str">
            <v>PAROLA</v>
          </cell>
          <cell r="E69">
            <v>22.68</v>
          </cell>
          <cell r="F69">
            <v>14.87</v>
          </cell>
          <cell r="G69">
            <v>13.16</v>
          </cell>
          <cell r="H69">
            <v>6.14</v>
          </cell>
          <cell r="I69">
            <v>14.49</v>
          </cell>
          <cell r="J69">
            <v>8.85</v>
          </cell>
          <cell r="K69">
            <v>65.56</v>
          </cell>
          <cell r="L69">
            <v>46.66</v>
          </cell>
          <cell r="M69">
            <v>69.41</v>
          </cell>
          <cell r="N69">
            <v>6.3888888888888893</v>
          </cell>
        </row>
        <row r="70">
          <cell r="D70" t="str">
            <v>YAWAL</v>
          </cell>
          <cell r="E70">
            <v>15.27</v>
          </cell>
          <cell r="F70">
            <v>9.11</v>
          </cell>
          <cell r="G70">
            <v>8.52</v>
          </cell>
          <cell r="H70">
            <v>4.03</v>
          </cell>
          <cell r="I70">
            <v>8.5399999999999991</v>
          </cell>
          <cell r="J70">
            <v>9.35</v>
          </cell>
          <cell r="K70">
            <v>59.66</v>
          </cell>
          <cell r="L70">
            <v>47.3</v>
          </cell>
          <cell r="M70">
            <v>71.78</v>
          </cell>
          <cell r="N70">
            <v>5.592665356908971</v>
          </cell>
        </row>
        <row r="71">
          <cell r="D71" t="str">
            <v>BHUSAWAL</v>
          </cell>
          <cell r="E71">
            <v>137.76</v>
          </cell>
          <cell r="F71">
            <v>72.290000000000006</v>
          </cell>
          <cell r="G71">
            <v>68.099999999999994</v>
          </cell>
          <cell r="H71">
            <v>35.42</v>
          </cell>
          <cell r="I71">
            <v>68.77</v>
          </cell>
          <cell r="J71">
            <v>9.42</v>
          </cell>
          <cell r="K71">
            <v>52.48</v>
          </cell>
          <cell r="L71">
            <v>52.01</v>
          </cell>
          <cell r="M71">
            <v>72.709999999999994</v>
          </cell>
          <cell r="N71">
            <v>4.9920150987224163</v>
          </cell>
        </row>
        <row r="72">
          <cell r="D72" t="str">
            <v>NANDURBAR</v>
          </cell>
          <cell r="E72">
            <v>73.900000000000006</v>
          </cell>
          <cell r="F72">
            <v>49.66</v>
          </cell>
          <cell r="G72">
            <v>49.27</v>
          </cell>
          <cell r="H72">
            <v>25.47</v>
          </cell>
          <cell r="I72">
            <v>48.43</v>
          </cell>
          <cell r="J72">
            <v>9.92</v>
          </cell>
          <cell r="K72">
            <v>67.2</v>
          </cell>
          <cell r="L72">
            <v>51.69</v>
          </cell>
          <cell r="M72">
            <v>65.260000000000005</v>
          </cell>
          <cell r="N72">
            <v>6.5534506089309872</v>
          </cell>
        </row>
        <row r="73">
          <cell r="D73" t="str">
            <v>SHAHADA</v>
          </cell>
          <cell r="E73">
            <v>37.4</v>
          </cell>
          <cell r="F73">
            <v>24.3</v>
          </cell>
          <cell r="G73">
            <v>25.14</v>
          </cell>
          <cell r="H73">
            <v>12.32</v>
          </cell>
          <cell r="I73">
            <v>35.29</v>
          </cell>
          <cell r="J73">
            <v>10.35</v>
          </cell>
          <cell r="K73">
            <v>64.97</v>
          </cell>
          <cell r="L73">
            <v>49.01</v>
          </cell>
          <cell r="M73">
            <v>68.16</v>
          </cell>
          <cell r="N73">
            <v>9.4358288770053473</v>
          </cell>
        </row>
        <row r="74">
          <cell r="D74" t="str">
            <v>GREATER MUMBAI</v>
          </cell>
          <cell r="E74">
            <v>5211.97</v>
          </cell>
          <cell r="F74">
            <v>5291.45</v>
          </cell>
          <cell r="G74">
            <v>5558.38</v>
          </cell>
          <cell r="H74">
            <v>4009.81</v>
          </cell>
          <cell r="I74">
            <v>5644.63</v>
          </cell>
          <cell r="J74">
            <v>10.5</v>
          </cell>
          <cell r="K74">
            <v>100</v>
          </cell>
          <cell r="L74">
            <v>72.14</v>
          </cell>
          <cell r="M74">
            <v>27.86</v>
          </cell>
          <cell r="N74">
            <v>10.830127571724319</v>
          </cell>
        </row>
        <row r="75">
          <cell r="D75" t="str">
            <v>PALGHAR</v>
          </cell>
          <cell r="E75">
            <v>107.58</v>
          </cell>
          <cell r="F75">
            <v>115.09</v>
          </cell>
          <cell r="G75">
            <v>113.68</v>
          </cell>
          <cell r="H75">
            <v>75.92</v>
          </cell>
          <cell r="I75">
            <v>103.43</v>
          </cell>
          <cell r="J75">
            <v>9.8800000000000008</v>
          </cell>
          <cell r="K75">
            <v>100</v>
          </cell>
          <cell r="L75">
            <v>66.78</v>
          </cell>
          <cell r="M75">
            <v>33.22</v>
          </cell>
          <cell r="N75">
            <v>9.6142405651608112</v>
          </cell>
        </row>
        <row r="76">
          <cell r="D76" t="str">
            <v>DAHANU</v>
          </cell>
          <cell r="E76">
            <v>27.5</v>
          </cell>
          <cell r="F76">
            <v>20.93</v>
          </cell>
          <cell r="G76">
            <v>22.76</v>
          </cell>
          <cell r="H76">
            <v>14.7</v>
          </cell>
          <cell r="I76">
            <v>31.12</v>
          </cell>
          <cell r="J76">
            <v>10.87</v>
          </cell>
          <cell r="K76">
            <v>76.11</v>
          </cell>
          <cell r="L76">
            <v>64.59</v>
          </cell>
          <cell r="M76">
            <v>50.84</v>
          </cell>
          <cell r="N76">
            <v>11.316363636363638</v>
          </cell>
        </row>
        <row r="77">
          <cell r="D77" t="str">
            <v>VASAI</v>
          </cell>
          <cell r="E77">
            <v>207.74</v>
          </cell>
          <cell r="F77">
            <v>90.35</v>
          </cell>
          <cell r="G77">
            <v>91.24</v>
          </cell>
          <cell r="H77">
            <v>62.64</v>
          </cell>
          <cell r="I77">
            <v>95.03</v>
          </cell>
          <cell r="J77">
            <v>10.1</v>
          </cell>
          <cell r="K77">
            <v>43.49</v>
          </cell>
          <cell r="L77">
            <v>68.650000000000006</v>
          </cell>
          <cell r="M77">
            <v>70.14</v>
          </cell>
          <cell r="N77">
            <v>4.5744680851063828</v>
          </cell>
        </row>
        <row r="78">
          <cell r="D78" t="str">
            <v>NALASOPARA</v>
          </cell>
          <cell r="E78">
            <v>347.35</v>
          </cell>
          <cell r="F78">
            <v>319.77999999999997</v>
          </cell>
          <cell r="G78">
            <v>320.64</v>
          </cell>
          <cell r="H78">
            <v>187.64</v>
          </cell>
          <cell r="I78">
            <v>321.87</v>
          </cell>
          <cell r="J78">
            <v>10.029999999999999</v>
          </cell>
          <cell r="K78">
            <v>92.06</v>
          </cell>
          <cell r="L78">
            <v>58.52</v>
          </cell>
          <cell r="M78">
            <v>46.13</v>
          </cell>
          <cell r="N78">
            <v>9.2664459478911745</v>
          </cell>
        </row>
        <row r="79">
          <cell r="D79" t="str">
            <v>VIRAR</v>
          </cell>
          <cell r="E79">
            <v>545.03</v>
          </cell>
          <cell r="F79">
            <v>264.85000000000002</v>
          </cell>
          <cell r="G79">
            <v>273.77999999999997</v>
          </cell>
          <cell r="H79">
            <v>171.25</v>
          </cell>
          <cell r="I79">
            <v>274.14</v>
          </cell>
          <cell r="J79">
            <v>10.34</v>
          </cell>
          <cell r="K79">
            <v>48.59</v>
          </cell>
          <cell r="L79">
            <v>62.55</v>
          </cell>
          <cell r="M79">
            <v>69.61</v>
          </cell>
          <cell r="N79">
            <v>5.0298148725758214</v>
          </cell>
        </row>
        <row r="80">
          <cell r="D80" t="str">
            <v>CHIPLUN</v>
          </cell>
          <cell r="E80">
            <v>73.7</v>
          </cell>
          <cell r="F80">
            <v>58.31</v>
          </cell>
          <cell r="G80">
            <v>58.48</v>
          </cell>
          <cell r="H80">
            <v>41.52</v>
          </cell>
          <cell r="I80">
            <v>76.28</v>
          </cell>
          <cell r="J80">
            <v>10.029999999999999</v>
          </cell>
          <cell r="K80">
            <v>79.12</v>
          </cell>
          <cell r="L80">
            <v>71</v>
          </cell>
          <cell r="M80">
            <v>43.82</v>
          </cell>
          <cell r="N80">
            <v>10.350067842605155</v>
          </cell>
        </row>
        <row r="81">
          <cell r="D81" t="str">
            <v>RATNAGIRI</v>
          </cell>
          <cell r="E81">
            <v>147.84</v>
          </cell>
          <cell r="F81">
            <v>129.09</v>
          </cell>
          <cell r="G81">
            <v>124.81</v>
          </cell>
          <cell r="H81">
            <v>93.63</v>
          </cell>
          <cell r="I81">
            <v>126.97</v>
          </cell>
          <cell r="J81">
            <v>9.67</v>
          </cell>
          <cell r="K81">
            <v>87.32</v>
          </cell>
          <cell r="L81">
            <v>75.02</v>
          </cell>
          <cell r="M81">
            <v>34.49</v>
          </cell>
          <cell r="N81">
            <v>8.5883387445887429</v>
          </cell>
        </row>
        <row r="82">
          <cell r="D82" t="str">
            <v>JAISINGPUR</v>
          </cell>
          <cell r="E82">
            <v>70.23</v>
          </cell>
          <cell r="F82">
            <v>64.3</v>
          </cell>
          <cell r="G82">
            <v>59.84</v>
          </cell>
          <cell r="H82">
            <v>44.34</v>
          </cell>
          <cell r="I82">
            <v>60.42</v>
          </cell>
          <cell r="J82">
            <v>9.31</v>
          </cell>
          <cell r="K82">
            <v>91.56</v>
          </cell>
          <cell r="L82">
            <v>74.099999999999994</v>
          </cell>
          <cell r="M82">
            <v>32.15</v>
          </cell>
          <cell r="N82">
            <v>8.6031610422896208</v>
          </cell>
        </row>
        <row r="83">
          <cell r="D83" t="str">
            <v>ICHALKARANJI</v>
          </cell>
          <cell r="E83">
            <v>3159.75</v>
          </cell>
          <cell r="F83">
            <v>1143.54</v>
          </cell>
          <cell r="G83">
            <v>659.15</v>
          </cell>
          <cell r="H83">
            <v>506.91</v>
          </cell>
          <cell r="I83">
            <v>1057.1300000000001</v>
          </cell>
          <cell r="J83">
            <v>5.76</v>
          </cell>
          <cell r="K83">
            <v>36.19</v>
          </cell>
          <cell r="L83">
            <v>76.900000000000006</v>
          </cell>
          <cell r="M83">
            <v>72.17</v>
          </cell>
          <cell r="N83">
            <v>3.3456127858216633</v>
          </cell>
        </row>
        <row r="84">
          <cell r="D84" t="str">
            <v>KOLHAPUR</v>
          </cell>
          <cell r="E84">
            <v>694.27</v>
          </cell>
          <cell r="F84">
            <v>638.9</v>
          </cell>
          <cell r="G84">
            <v>619.37</v>
          </cell>
          <cell r="H84">
            <v>482.78</v>
          </cell>
          <cell r="I84">
            <v>623.79999999999995</v>
          </cell>
          <cell r="J84">
            <v>9.69</v>
          </cell>
          <cell r="K84">
            <v>92.02</v>
          </cell>
          <cell r="L84">
            <v>77.95</v>
          </cell>
          <cell r="M84">
            <v>28.27</v>
          </cell>
          <cell r="N84">
            <v>8.9849770262289894</v>
          </cell>
        </row>
        <row r="85">
          <cell r="D85" t="str">
            <v>ASHTA</v>
          </cell>
          <cell r="E85">
            <v>47.59</v>
          </cell>
          <cell r="F85">
            <v>46.38</v>
          </cell>
          <cell r="G85">
            <v>36.32</v>
          </cell>
          <cell r="H85">
            <v>30.36</v>
          </cell>
          <cell r="I85">
            <v>35.729999999999997</v>
          </cell>
          <cell r="J85">
            <v>7.83</v>
          </cell>
          <cell r="K85">
            <v>97.46</v>
          </cell>
          <cell r="L85">
            <v>83.59</v>
          </cell>
          <cell r="M85">
            <v>18.53</v>
          </cell>
          <cell r="N85">
            <v>7.5078798066820749</v>
          </cell>
        </row>
        <row r="86">
          <cell r="D86" t="str">
            <v>SANGLI</v>
          </cell>
          <cell r="E86">
            <v>513.64</v>
          </cell>
          <cell r="F86">
            <v>465.78</v>
          </cell>
          <cell r="G86">
            <v>436.03</v>
          </cell>
          <cell r="H86">
            <v>330.2</v>
          </cell>
          <cell r="I86">
            <v>440.56</v>
          </cell>
          <cell r="J86">
            <v>9.36</v>
          </cell>
          <cell r="K86">
            <v>90.68</v>
          </cell>
          <cell r="L86">
            <v>75.73</v>
          </cell>
          <cell r="M86">
            <v>31.33</v>
          </cell>
          <cell r="N86">
            <v>8.5772136126469896</v>
          </cell>
        </row>
        <row r="87">
          <cell r="D87" t="str">
            <v>TASGAON</v>
          </cell>
          <cell r="E87">
            <v>23.75</v>
          </cell>
          <cell r="F87">
            <v>20.62</v>
          </cell>
          <cell r="G87">
            <v>19.149999999999999</v>
          </cell>
          <cell r="H87">
            <v>12.81</v>
          </cell>
          <cell r="I87">
            <v>18.68</v>
          </cell>
          <cell r="J87">
            <v>9.2899999999999991</v>
          </cell>
          <cell r="K87">
            <v>86.82</v>
          </cell>
          <cell r="L87">
            <v>66.89</v>
          </cell>
          <cell r="M87">
            <v>41.93</v>
          </cell>
          <cell r="N87">
            <v>7.8652631578947361</v>
          </cell>
        </row>
        <row r="88">
          <cell r="D88" t="str">
            <v>URAN-ISLAMPUR</v>
          </cell>
          <cell r="E88">
            <v>62.36</v>
          </cell>
          <cell r="F88">
            <v>58.84</v>
          </cell>
          <cell r="G88">
            <v>54.55</v>
          </cell>
          <cell r="H88">
            <v>38.340000000000003</v>
          </cell>
          <cell r="I88">
            <v>55.65</v>
          </cell>
          <cell r="J88">
            <v>9.27</v>
          </cell>
          <cell r="K88">
            <v>94.36</v>
          </cell>
          <cell r="L88">
            <v>70.28</v>
          </cell>
          <cell r="M88">
            <v>33.68</v>
          </cell>
          <cell r="N88">
            <v>8.9239897370109045</v>
          </cell>
        </row>
        <row r="89">
          <cell r="D89" t="str">
            <v>VITA</v>
          </cell>
          <cell r="E89">
            <v>35.74</v>
          </cell>
          <cell r="F89">
            <v>26.15</v>
          </cell>
          <cell r="G89">
            <v>23.17</v>
          </cell>
          <cell r="H89">
            <v>10.28</v>
          </cell>
          <cell r="I89">
            <v>20.55</v>
          </cell>
          <cell r="J89">
            <v>8.86</v>
          </cell>
          <cell r="K89">
            <v>73.17</v>
          </cell>
          <cell r="L89">
            <v>44.37</v>
          </cell>
          <cell r="M89">
            <v>67.53</v>
          </cell>
          <cell r="N89">
            <v>5.7498601007274761</v>
          </cell>
        </row>
        <row r="90">
          <cell r="D90" t="str">
            <v>AMBEJOGAI</v>
          </cell>
          <cell r="E90">
            <v>41.54</v>
          </cell>
          <cell r="F90">
            <v>31.99</v>
          </cell>
          <cell r="G90">
            <v>29.72</v>
          </cell>
          <cell r="H90">
            <v>13.77</v>
          </cell>
          <cell r="I90">
            <v>36.46</v>
          </cell>
          <cell r="J90">
            <v>9.2899999999999991</v>
          </cell>
          <cell r="K90">
            <v>77.010000000000005</v>
          </cell>
          <cell r="L90">
            <v>46.33</v>
          </cell>
          <cell r="M90">
            <v>64.319999999999993</v>
          </cell>
          <cell r="N90">
            <v>8.7770823302840633</v>
          </cell>
        </row>
        <row r="91">
          <cell r="D91" t="str">
            <v>BEED</v>
          </cell>
          <cell r="E91">
            <v>159.16999999999999</v>
          </cell>
          <cell r="F91">
            <v>79.98</v>
          </cell>
          <cell r="G91">
            <v>76.08</v>
          </cell>
          <cell r="H91">
            <v>33.9</v>
          </cell>
          <cell r="I91">
            <v>71.11</v>
          </cell>
          <cell r="J91">
            <v>9.51</v>
          </cell>
          <cell r="K91">
            <v>50.25</v>
          </cell>
          <cell r="L91">
            <v>44.56</v>
          </cell>
          <cell r="M91">
            <v>77.61</v>
          </cell>
          <cell r="N91">
            <v>4.4675504177922978</v>
          </cell>
        </row>
        <row r="92">
          <cell r="D92" t="str">
            <v>MAJALGAON</v>
          </cell>
          <cell r="E92">
            <v>37.97</v>
          </cell>
          <cell r="F92">
            <v>11.2</v>
          </cell>
          <cell r="G92">
            <v>11.15</v>
          </cell>
          <cell r="H92">
            <v>5.03</v>
          </cell>
          <cell r="I92">
            <v>11.03</v>
          </cell>
          <cell r="J92">
            <v>9.9600000000000009</v>
          </cell>
          <cell r="K92">
            <v>29.5</v>
          </cell>
          <cell r="L92">
            <v>45.11</v>
          </cell>
          <cell r="M92">
            <v>86.69</v>
          </cell>
          <cell r="N92">
            <v>2.9049249407426911</v>
          </cell>
        </row>
        <row r="93">
          <cell r="D93" t="str">
            <v>PARLI</v>
          </cell>
          <cell r="E93">
            <v>75.12</v>
          </cell>
          <cell r="F93">
            <v>31.96</v>
          </cell>
          <cell r="G93">
            <v>29.33</v>
          </cell>
          <cell r="H93">
            <v>15.15</v>
          </cell>
          <cell r="I93">
            <v>32.83</v>
          </cell>
          <cell r="J93">
            <v>9.18</v>
          </cell>
          <cell r="K93">
            <v>42.55</v>
          </cell>
          <cell r="L93">
            <v>51.65</v>
          </cell>
          <cell r="M93">
            <v>78.02</v>
          </cell>
          <cell r="N93">
            <v>4.3703407880724168</v>
          </cell>
        </row>
        <row r="94">
          <cell r="D94" t="str">
            <v>AHMADPUR</v>
          </cell>
          <cell r="E94">
            <v>35.340000000000003</v>
          </cell>
          <cell r="F94">
            <v>15.23</v>
          </cell>
          <cell r="G94">
            <v>14.41</v>
          </cell>
          <cell r="H94">
            <v>5.77</v>
          </cell>
          <cell r="I94">
            <v>12.84</v>
          </cell>
          <cell r="J94">
            <v>9.4600000000000009</v>
          </cell>
          <cell r="K94">
            <v>43.1</v>
          </cell>
          <cell r="L94">
            <v>40.04</v>
          </cell>
          <cell r="M94">
            <v>82.74</v>
          </cell>
          <cell r="N94">
            <v>3.6332767402376911</v>
          </cell>
        </row>
        <row r="95">
          <cell r="D95" t="str">
            <v>AUSA</v>
          </cell>
          <cell r="E95">
            <v>19.55</v>
          </cell>
          <cell r="F95">
            <v>14.2</v>
          </cell>
          <cell r="G95">
            <v>12.81</v>
          </cell>
          <cell r="H95">
            <v>5.86</v>
          </cell>
          <cell r="I95">
            <v>14.81</v>
          </cell>
          <cell r="J95">
            <v>9.02</v>
          </cell>
          <cell r="K95">
            <v>72.63</v>
          </cell>
          <cell r="L95">
            <v>45.75</v>
          </cell>
          <cell r="M95">
            <v>66.77</v>
          </cell>
          <cell r="N95">
            <v>7.5754475703324804</v>
          </cell>
        </row>
        <row r="96">
          <cell r="D96" t="str">
            <v>LATUR</v>
          </cell>
          <cell r="E96">
            <v>261.61</v>
          </cell>
          <cell r="F96">
            <v>220.25</v>
          </cell>
          <cell r="G96">
            <v>204.72</v>
          </cell>
          <cell r="H96">
            <v>120.88</v>
          </cell>
          <cell r="I96">
            <v>244.46</v>
          </cell>
          <cell r="J96">
            <v>9.2899999999999991</v>
          </cell>
          <cell r="K96">
            <v>84.19</v>
          </cell>
          <cell r="L96">
            <v>59.05</v>
          </cell>
          <cell r="M96">
            <v>50.29</v>
          </cell>
          <cell r="N96">
            <v>9.3444440197240155</v>
          </cell>
        </row>
        <row r="97">
          <cell r="D97" t="str">
            <v>NILANGA</v>
          </cell>
          <cell r="E97">
            <v>20.78</v>
          </cell>
          <cell r="F97">
            <v>14.1</v>
          </cell>
          <cell r="G97">
            <v>12.14</v>
          </cell>
          <cell r="H97">
            <v>4.5199999999999996</v>
          </cell>
          <cell r="I97">
            <v>13.03</v>
          </cell>
          <cell r="J97">
            <v>8.61</v>
          </cell>
          <cell r="K97">
            <v>67.849999999999994</v>
          </cell>
          <cell r="L97">
            <v>37.229999999999997</v>
          </cell>
          <cell r="M97">
            <v>74.739999999999995</v>
          </cell>
          <cell r="N97">
            <v>6.2704523580365734</v>
          </cell>
        </row>
        <row r="98">
          <cell r="D98" t="str">
            <v>UDGIR</v>
          </cell>
          <cell r="E98">
            <v>64.010000000000005</v>
          </cell>
          <cell r="F98">
            <v>51.55</v>
          </cell>
          <cell r="G98">
            <v>44.55</v>
          </cell>
          <cell r="H98">
            <v>22.43</v>
          </cell>
          <cell r="I98">
            <v>41.99</v>
          </cell>
          <cell r="J98">
            <v>8.64</v>
          </cell>
          <cell r="K98">
            <v>80.53</v>
          </cell>
          <cell r="L98">
            <v>50.35</v>
          </cell>
          <cell r="M98">
            <v>59.45</v>
          </cell>
          <cell r="N98">
            <v>6.5599125136697385</v>
          </cell>
        </row>
        <row r="99">
          <cell r="D99" t="str">
            <v>OSMANABAD</v>
          </cell>
          <cell r="E99">
            <v>68.47</v>
          </cell>
          <cell r="F99">
            <v>53.24</v>
          </cell>
          <cell r="G99">
            <v>45.92</v>
          </cell>
          <cell r="H99">
            <v>23.09</v>
          </cell>
          <cell r="I99">
            <v>46.98</v>
          </cell>
          <cell r="J99">
            <v>8.6300000000000008</v>
          </cell>
          <cell r="K99">
            <v>77.760000000000005</v>
          </cell>
          <cell r="L99">
            <v>50.28</v>
          </cell>
          <cell r="M99">
            <v>60.9</v>
          </cell>
          <cell r="N99">
            <v>6.861399152913684</v>
          </cell>
        </row>
        <row r="100">
          <cell r="D100" t="str">
            <v>TULJAPUR</v>
          </cell>
          <cell r="E100">
            <v>11.43</v>
          </cell>
          <cell r="F100">
            <v>11.52</v>
          </cell>
          <cell r="G100">
            <v>12.21</v>
          </cell>
          <cell r="H100">
            <v>3.97</v>
          </cell>
          <cell r="I100">
            <v>9.5299999999999994</v>
          </cell>
          <cell r="J100">
            <v>10.6</v>
          </cell>
          <cell r="K100">
            <v>100</v>
          </cell>
          <cell r="L100">
            <v>32.51</v>
          </cell>
          <cell r="M100">
            <v>67.489999999999995</v>
          </cell>
          <cell r="N100">
            <v>8.3377077865266838</v>
          </cell>
        </row>
        <row r="101">
          <cell r="D101" t="str">
            <v>UMARGA</v>
          </cell>
          <cell r="E101">
            <v>610.74</v>
          </cell>
          <cell r="F101">
            <v>8.8000000000000007</v>
          </cell>
          <cell r="G101">
            <v>9</v>
          </cell>
          <cell r="H101">
            <v>2.63</v>
          </cell>
          <cell r="I101">
            <v>6.82</v>
          </cell>
          <cell r="J101">
            <v>10.23</v>
          </cell>
          <cell r="K101">
            <v>1.44</v>
          </cell>
          <cell r="L101">
            <v>29.22</v>
          </cell>
          <cell r="M101">
            <v>99.58</v>
          </cell>
          <cell r="N101">
            <v>0.11166781281723812</v>
          </cell>
        </row>
        <row r="102">
          <cell r="D102" t="str">
            <v>KAMPTEE</v>
          </cell>
          <cell r="E102">
            <v>85.19</v>
          </cell>
          <cell r="F102">
            <v>61.71</v>
          </cell>
          <cell r="G102">
            <v>52.09</v>
          </cell>
          <cell r="H102">
            <v>34.75</v>
          </cell>
          <cell r="I102">
            <v>73.12</v>
          </cell>
          <cell r="J102">
            <v>8.44</v>
          </cell>
          <cell r="K102">
            <v>72.44</v>
          </cell>
          <cell r="L102">
            <v>66.709999999999994</v>
          </cell>
          <cell r="M102">
            <v>51.68</v>
          </cell>
          <cell r="N102">
            <v>8.5831670383847882</v>
          </cell>
        </row>
        <row r="103">
          <cell r="D103" t="str">
            <v>KATOL</v>
          </cell>
          <cell r="E103">
            <v>21.75</v>
          </cell>
          <cell r="F103">
            <v>17.190000000000001</v>
          </cell>
          <cell r="G103">
            <v>16.82</v>
          </cell>
          <cell r="H103">
            <v>9.76</v>
          </cell>
          <cell r="I103">
            <v>18.73</v>
          </cell>
          <cell r="J103">
            <v>9.7799999999999994</v>
          </cell>
          <cell r="K103">
            <v>79.03</v>
          </cell>
          <cell r="L103">
            <v>58.03</v>
          </cell>
          <cell r="M103">
            <v>54.14</v>
          </cell>
          <cell r="N103">
            <v>8.6114942528735643</v>
          </cell>
        </row>
        <row r="104">
          <cell r="D104" t="str">
            <v>UMRED</v>
          </cell>
          <cell r="E104">
            <v>22.97</v>
          </cell>
          <cell r="F104">
            <v>22.07</v>
          </cell>
          <cell r="G104">
            <v>21.16</v>
          </cell>
          <cell r="H104">
            <v>13.79</v>
          </cell>
          <cell r="I104">
            <v>22.14</v>
          </cell>
          <cell r="J104">
            <v>9.59</v>
          </cell>
          <cell r="K104">
            <v>96.08</v>
          </cell>
          <cell r="L104">
            <v>65.17</v>
          </cell>
          <cell r="M104">
            <v>37.380000000000003</v>
          </cell>
          <cell r="N104">
            <v>9.6386591205920773</v>
          </cell>
        </row>
        <row r="105">
          <cell r="D105" t="str">
            <v>NAGPUR</v>
          </cell>
          <cell r="E105">
            <v>708.61</v>
          </cell>
          <cell r="F105">
            <v>642.58000000000004</v>
          </cell>
          <cell r="G105">
            <v>675.13</v>
          </cell>
          <cell r="H105">
            <v>562.33000000000004</v>
          </cell>
          <cell r="I105">
            <v>687.46</v>
          </cell>
          <cell r="J105">
            <v>10.51</v>
          </cell>
          <cell r="K105">
            <v>90.68</v>
          </cell>
          <cell r="L105">
            <v>83.29</v>
          </cell>
          <cell r="M105">
            <v>24.47</v>
          </cell>
          <cell r="N105">
            <v>9.701528344223199</v>
          </cell>
        </row>
        <row r="106">
          <cell r="D106" t="str">
            <v>ARVI</v>
          </cell>
          <cell r="E106">
            <v>19.72</v>
          </cell>
          <cell r="F106">
            <v>17.97</v>
          </cell>
          <cell r="G106">
            <v>17.05</v>
          </cell>
          <cell r="H106">
            <v>10.92</v>
          </cell>
          <cell r="I106">
            <v>17.260000000000002</v>
          </cell>
          <cell r="J106">
            <v>9.49</v>
          </cell>
          <cell r="K106">
            <v>91.13</v>
          </cell>
          <cell r="L106">
            <v>64.05</v>
          </cell>
          <cell r="M106">
            <v>41.63</v>
          </cell>
          <cell r="N106">
            <v>8.752535496957405</v>
          </cell>
        </row>
        <row r="107">
          <cell r="D107" t="str">
            <v>HINGANGHAT</v>
          </cell>
          <cell r="E107">
            <v>81.510000000000005</v>
          </cell>
          <cell r="F107">
            <v>69.150000000000006</v>
          </cell>
          <cell r="G107">
            <v>63.4</v>
          </cell>
          <cell r="H107">
            <v>43.78</v>
          </cell>
          <cell r="I107">
            <v>60.94</v>
          </cell>
          <cell r="J107">
            <v>9.17</v>
          </cell>
          <cell r="K107">
            <v>84.84</v>
          </cell>
          <cell r="L107">
            <v>69.05</v>
          </cell>
          <cell r="M107">
            <v>41.42</v>
          </cell>
          <cell r="N107">
            <v>7.4763832658569491</v>
          </cell>
        </row>
        <row r="108">
          <cell r="D108" t="str">
            <v>PULGAON</v>
          </cell>
          <cell r="E108">
            <v>25.31</v>
          </cell>
          <cell r="F108">
            <v>22.33</v>
          </cell>
          <cell r="G108">
            <v>20.61</v>
          </cell>
          <cell r="H108">
            <v>15.68</v>
          </cell>
          <cell r="I108">
            <v>24.4</v>
          </cell>
          <cell r="J108">
            <v>9.23</v>
          </cell>
          <cell r="K108">
            <v>88.23</v>
          </cell>
          <cell r="L108">
            <v>76.08</v>
          </cell>
          <cell r="M108">
            <v>32.869999999999997</v>
          </cell>
          <cell r="N108">
            <v>9.6404583168708022</v>
          </cell>
        </row>
        <row r="109">
          <cell r="D109" t="str">
            <v>WARDHA</v>
          </cell>
          <cell r="E109">
            <v>75.23</v>
          </cell>
          <cell r="F109">
            <v>69.489999999999995</v>
          </cell>
          <cell r="G109">
            <v>71.540000000000006</v>
          </cell>
          <cell r="H109">
            <v>43.83</v>
          </cell>
          <cell r="I109">
            <v>73.489999999999995</v>
          </cell>
          <cell r="J109">
            <v>10.3</v>
          </cell>
          <cell r="K109">
            <v>92.37</v>
          </cell>
          <cell r="L109">
            <v>61.27</v>
          </cell>
          <cell r="M109">
            <v>43.4</v>
          </cell>
          <cell r="N109">
            <v>9.7687092915060472</v>
          </cell>
        </row>
        <row r="110">
          <cell r="D110" t="str">
            <v>BASMATH</v>
          </cell>
          <cell r="E110">
            <v>57.27</v>
          </cell>
          <cell r="F110">
            <v>26.59</v>
          </cell>
          <cell r="G110">
            <v>16.809999999999999</v>
          </cell>
          <cell r="H110">
            <v>7.13</v>
          </cell>
          <cell r="I110">
            <v>23.19</v>
          </cell>
          <cell r="J110">
            <v>6.32</v>
          </cell>
          <cell r="K110">
            <v>46.43</v>
          </cell>
          <cell r="L110">
            <v>42.42</v>
          </cell>
          <cell r="M110">
            <v>80.3</v>
          </cell>
          <cell r="N110">
            <v>4.0492404400209541</v>
          </cell>
        </row>
        <row r="111">
          <cell r="D111" t="str">
            <v>HINGOLI</v>
          </cell>
          <cell r="E111">
            <v>45.52</v>
          </cell>
          <cell r="F111">
            <v>28.85</v>
          </cell>
          <cell r="G111">
            <v>27.14</v>
          </cell>
          <cell r="H111">
            <v>13.31</v>
          </cell>
          <cell r="I111">
            <v>36.72</v>
          </cell>
          <cell r="J111">
            <v>9.41</v>
          </cell>
          <cell r="K111">
            <v>63.38</v>
          </cell>
          <cell r="L111">
            <v>49.04</v>
          </cell>
          <cell r="M111">
            <v>68.92</v>
          </cell>
          <cell r="N111">
            <v>8.0667838312829527</v>
          </cell>
        </row>
        <row r="112">
          <cell r="D112" t="str">
            <v>DEGLUR</v>
          </cell>
          <cell r="E112">
            <v>20.71</v>
          </cell>
          <cell r="F112">
            <v>19.23</v>
          </cell>
          <cell r="G112">
            <v>17.18</v>
          </cell>
          <cell r="H112">
            <v>8.48</v>
          </cell>
          <cell r="I112">
            <v>17.46</v>
          </cell>
          <cell r="J112">
            <v>8.93</v>
          </cell>
          <cell r="K112">
            <v>92.85</v>
          </cell>
          <cell r="L112">
            <v>49.36</v>
          </cell>
          <cell r="M112">
            <v>54.17</v>
          </cell>
          <cell r="N112">
            <v>8.4307098020280051</v>
          </cell>
        </row>
        <row r="113">
          <cell r="D113" t="str">
            <v>NANDED</v>
          </cell>
          <cell r="E113">
            <v>522.76</v>
          </cell>
          <cell r="F113">
            <v>304.7</v>
          </cell>
          <cell r="G113">
            <v>285.97000000000003</v>
          </cell>
          <cell r="H113">
            <v>162.29</v>
          </cell>
          <cell r="I113">
            <v>358.36</v>
          </cell>
          <cell r="J113">
            <v>9.39</v>
          </cell>
          <cell r="K113">
            <v>58.29</v>
          </cell>
          <cell r="L113">
            <v>56.75</v>
          </cell>
          <cell r="M113">
            <v>66.92</v>
          </cell>
          <cell r="N113">
            <v>6.8551534164817509</v>
          </cell>
        </row>
        <row r="114">
          <cell r="D114" t="str">
            <v>GANGAKHED</v>
          </cell>
          <cell r="E114">
            <v>21.86</v>
          </cell>
          <cell r="F114">
            <v>17.18</v>
          </cell>
          <cell r="G114">
            <v>14.63</v>
          </cell>
          <cell r="H114">
            <v>6.07</v>
          </cell>
          <cell r="I114">
            <v>15.16</v>
          </cell>
          <cell r="J114">
            <v>8.52</v>
          </cell>
          <cell r="K114">
            <v>78.59</v>
          </cell>
          <cell r="L114">
            <v>41.49</v>
          </cell>
          <cell r="M114">
            <v>67.39</v>
          </cell>
          <cell r="N114">
            <v>6.9350411710887467</v>
          </cell>
        </row>
        <row r="115">
          <cell r="D115" t="str">
            <v>JINTUR</v>
          </cell>
          <cell r="E115">
            <v>31.41</v>
          </cell>
          <cell r="F115">
            <v>14.36</v>
          </cell>
          <cell r="G115">
            <v>12.05</v>
          </cell>
          <cell r="H115">
            <v>5.44</v>
          </cell>
          <cell r="I115">
            <v>9.09</v>
          </cell>
          <cell r="J115">
            <v>8.39</v>
          </cell>
          <cell r="K115">
            <v>45.72</v>
          </cell>
          <cell r="L115">
            <v>45.15</v>
          </cell>
          <cell r="M115">
            <v>79.36</v>
          </cell>
          <cell r="N115">
            <v>2.8939828080229226</v>
          </cell>
        </row>
        <row r="116">
          <cell r="D116" t="str">
            <v>PARBHANI</v>
          </cell>
          <cell r="E116">
            <v>164.21</v>
          </cell>
          <cell r="F116">
            <v>107.94</v>
          </cell>
          <cell r="G116">
            <v>97.25</v>
          </cell>
          <cell r="H116">
            <v>55.46</v>
          </cell>
          <cell r="I116">
            <v>120.94</v>
          </cell>
          <cell r="J116">
            <v>9.01</v>
          </cell>
          <cell r="K116">
            <v>65.73</v>
          </cell>
          <cell r="L116">
            <v>57.03</v>
          </cell>
          <cell r="M116">
            <v>62.51</v>
          </cell>
          <cell r="N116">
            <v>7.3649595030753296</v>
          </cell>
        </row>
        <row r="117">
          <cell r="D117" t="str">
            <v>PATHRI</v>
          </cell>
          <cell r="E117">
            <v>24.4</v>
          </cell>
          <cell r="F117">
            <v>13.52</v>
          </cell>
          <cell r="G117">
            <v>8.09</v>
          </cell>
          <cell r="H117">
            <v>2.38</v>
          </cell>
          <cell r="I117">
            <v>6.21</v>
          </cell>
          <cell r="J117">
            <v>5.98</v>
          </cell>
          <cell r="K117">
            <v>55.41</v>
          </cell>
          <cell r="L117">
            <v>29.42</v>
          </cell>
          <cell r="M117">
            <v>83.7</v>
          </cell>
          <cell r="N117">
            <v>2.5450819672131146</v>
          </cell>
        </row>
        <row r="118">
          <cell r="D118" t="str">
            <v>PURNA</v>
          </cell>
          <cell r="E118">
            <v>13.07</v>
          </cell>
          <cell r="F118">
            <v>7.82</v>
          </cell>
          <cell r="G118">
            <v>7.64</v>
          </cell>
          <cell r="H118">
            <v>2.65</v>
          </cell>
          <cell r="I118">
            <v>7.39</v>
          </cell>
          <cell r="J118">
            <v>9.77</v>
          </cell>
          <cell r="K118">
            <v>59.83</v>
          </cell>
          <cell r="L118">
            <v>34.69</v>
          </cell>
          <cell r="M118">
            <v>79.239999999999995</v>
          </cell>
          <cell r="N118">
            <v>5.654169854628921</v>
          </cell>
        </row>
        <row r="119">
          <cell r="D119" t="str">
            <v>SAILU</v>
          </cell>
          <cell r="E119">
            <v>47.5</v>
          </cell>
          <cell r="F119">
            <v>31.96</v>
          </cell>
          <cell r="G119">
            <v>26.49</v>
          </cell>
          <cell r="H119">
            <v>17.82</v>
          </cell>
          <cell r="I119">
            <v>28.86</v>
          </cell>
          <cell r="J119">
            <v>8.2899999999999991</v>
          </cell>
          <cell r="K119">
            <v>67.28</v>
          </cell>
          <cell r="L119">
            <v>67.27</v>
          </cell>
          <cell r="M119">
            <v>54.74</v>
          </cell>
          <cell r="N119">
            <v>6.0757894736842104</v>
          </cell>
        </row>
        <row r="120">
          <cell r="D120" t="str">
            <v>AHMEDNAGAR</v>
          </cell>
          <cell r="E120">
            <v>629.58000000000004</v>
          </cell>
          <cell r="F120">
            <v>517.79</v>
          </cell>
          <cell r="G120">
            <v>486.73</v>
          </cell>
          <cell r="H120">
            <v>402.11</v>
          </cell>
          <cell r="I120">
            <v>497.63</v>
          </cell>
          <cell r="J120">
            <v>9.4</v>
          </cell>
          <cell r="K120">
            <v>82.24</v>
          </cell>
          <cell r="L120">
            <v>82.61</v>
          </cell>
          <cell r="M120">
            <v>32.06</v>
          </cell>
          <cell r="N120">
            <v>7.9041583277740717</v>
          </cell>
        </row>
        <row r="121">
          <cell r="D121" t="str">
            <v>KOPARGAON</v>
          </cell>
          <cell r="E121">
            <v>42.75</v>
          </cell>
          <cell r="F121">
            <v>36.58</v>
          </cell>
          <cell r="G121">
            <v>36.049999999999997</v>
          </cell>
          <cell r="H121">
            <v>24.34</v>
          </cell>
          <cell r="I121">
            <v>35.86</v>
          </cell>
          <cell r="J121">
            <v>9.86</v>
          </cell>
          <cell r="K121">
            <v>85.57</v>
          </cell>
          <cell r="L121">
            <v>67.52</v>
          </cell>
          <cell r="M121">
            <v>42.22</v>
          </cell>
          <cell r="N121">
            <v>8.3883040935672515</v>
          </cell>
        </row>
        <row r="122">
          <cell r="D122" t="str">
            <v>SANGAMNER</v>
          </cell>
          <cell r="E122">
            <v>74.11</v>
          </cell>
          <cell r="F122">
            <v>48.14</v>
          </cell>
          <cell r="G122">
            <v>42.93</v>
          </cell>
          <cell r="H122">
            <v>27.84</v>
          </cell>
          <cell r="I122">
            <v>43.91</v>
          </cell>
          <cell r="J122">
            <v>8.92</v>
          </cell>
          <cell r="K122">
            <v>64.959999999999994</v>
          </cell>
          <cell r="L122">
            <v>64.849999999999994</v>
          </cell>
          <cell r="M122">
            <v>57.87</v>
          </cell>
          <cell r="N122">
            <v>5.9249763864525704</v>
          </cell>
        </row>
        <row r="123">
          <cell r="D123" t="str">
            <v>MANMAD</v>
          </cell>
          <cell r="E123">
            <v>47.86</v>
          </cell>
          <cell r="F123">
            <v>35.46</v>
          </cell>
          <cell r="G123">
            <v>32.869999999999997</v>
          </cell>
          <cell r="H123">
            <v>23.29</v>
          </cell>
          <cell r="I123">
            <v>33.17</v>
          </cell>
          <cell r="J123">
            <v>9.27</v>
          </cell>
          <cell r="K123">
            <v>74.09</v>
          </cell>
          <cell r="L123">
            <v>70.849999999999994</v>
          </cell>
          <cell r="M123">
            <v>47.51</v>
          </cell>
          <cell r="N123">
            <v>6.9306310071040542</v>
          </cell>
        </row>
        <row r="124">
          <cell r="D124" t="str">
            <v>SATANA</v>
          </cell>
          <cell r="E124">
            <v>19.98</v>
          </cell>
          <cell r="F124">
            <v>13.67</v>
          </cell>
          <cell r="G124">
            <v>12.38</v>
          </cell>
          <cell r="H124">
            <v>6.52</v>
          </cell>
          <cell r="I124">
            <v>12.54</v>
          </cell>
          <cell r="J124">
            <v>9.06</v>
          </cell>
          <cell r="K124">
            <v>68.42</v>
          </cell>
          <cell r="L124">
            <v>52.67</v>
          </cell>
          <cell r="M124">
            <v>63.96</v>
          </cell>
          <cell r="N124">
            <v>6.2762762762762758</v>
          </cell>
        </row>
        <row r="125">
          <cell r="D125" t="str">
            <v>YEOLA</v>
          </cell>
          <cell r="E125">
            <v>21.79</v>
          </cell>
          <cell r="F125">
            <v>18.75</v>
          </cell>
          <cell r="G125">
            <v>16.63</v>
          </cell>
          <cell r="H125">
            <v>8.7100000000000009</v>
          </cell>
          <cell r="I125">
            <v>17.8</v>
          </cell>
          <cell r="J125">
            <v>8.8699999999999992</v>
          </cell>
          <cell r="K125">
            <v>86.05</v>
          </cell>
          <cell r="L125">
            <v>52.38</v>
          </cell>
          <cell r="M125">
            <v>54.93</v>
          </cell>
          <cell r="N125">
            <v>8.1688848095456628</v>
          </cell>
        </row>
        <row r="126">
          <cell r="D126" t="str">
            <v>MALEGAON</v>
          </cell>
          <cell r="E126">
            <v>234.51</v>
          </cell>
          <cell r="F126">
            <v>303.72000000000003</v>
          </cell>
          <cell r="G126">
            <v>169.81</v>
          </cell>
          <cell r="H126">
            <v>87.28</v>
          </cell>
          <cell r="I126">
            <v>152.86000000000001</v>
          </cell>
          <cell r="J126">
            <v>5.59</v>
          </cell>
          <cell r="K126">
            <v>100</v>
          </cell>
          <cell r="L126">
            <v>51.4</v>
          </cell>
          <cell r="M126">
            <v>48.6</v>
          </cell>
          <cell r="N126">
            <v>6.5182721419129255</v>
          </cell>
        </row>
        <row r="127">
          <cell r="D127" t="str">
            <v>DEOLALI</v>
          </cell>
          <cell r="E127">
            <v>59.86</v>
          </cell>
          <cell r="F127">
            <v>52.11</v>
          </cell>
          <cell r="G127">
            <v>50.51</v>
          </cell>
          <cell r="H127">
            <v>33.79</v>
          </cell>
          <cell r="I127">
            <v>57.13</v>
          </cell>
          <cell r="J127">
            <v>9.69</v>
          </cell>
          <cell r="K127">
            <v>87.05</v>
          </cell>
          <cell r="L127">
            <v>66.900000000000006</v>
          </cell>
          <cell r="M127">
            <v>41.76</v>
          </cell>
          <cell r="N127">
            <v>9.543935850317407</v>
          </cell>
        </row>
        <row r="128">
          <cell r="D128" t="str">
            <v>OZAR</v>
          </cell>
          <cell r="E128">
            <v>40.24</v>
          </cell>
          <cell r="F128">
            <v>33.94</v>
          </cell>
          <cell r="G128">
            <v>29.83</v>
          </cell>
          <cell r="H128">
            <v>22.41</v>
          </cell>
          <cell r="I128">
            <v>41.03</v>
          </cell>
          <cell r="J128">
            <v>8.7899999999999991</v>
          </cell>
          <cell r="K128">
            <v>84.34</v>
          </cell>
          <cell r="L128">
            <v>75.13</v>
          </cell>
          <cell r="M128">
            <v>36.64</v>
          </cell>
          <cell r="N128">
            <v>10.196322067594432</v>
          </cell>
        </row>
        <row r="129">
          <cell r="D129" t="str">
            <v>IGATPURI</v>
          </cell>
          <cell r="E129">
            <v>23.82</v>
          </cell>
          <cell r="F129">
            <v>19.39</v>
          </cell>
          <cell r="G129">
            <v>20.52</v>
          </cell>
          <cell r="H129">
            <v>13.76</v>
          </cell>
          <cell r="I129">
            <v>21.85</v>
          </cell>
          <cell r="J129">
            <v>10.58</v>
          </cell>
          <cell r="K129">
            <v>81.400000000000006</v>
          </cell>
          <cell r="L129">
            <v>67.06</v>
          </cell>
          <cell r="M129">
            <v>45.41</v>
          </cell>
          <cell r="N129">
            <v>9.1729638958858111</v>
          </cell>
        </row>
        <row r="130">
          <cell r="D130" t="str">
            <v>SINNAR</v>
          </cell>
          <cell r="E130">
            <v>28.02</v>
          </cell>
          <cell r="F130">
            <v>26.03</v>
          </cell>
          <cell r="G130">
            <v>20.53</v>
          </cell>
          <cell r="H130">
            <v>11.37</v>
          </cell>
          <cell r="I130">
            <v>20.5</v>
          </cell>
          <cell r="J130">
            <v>7.89</v>
          </cell>
          <cell r="K130">
            <v>92.9</v>
          </cell>
          <cell r="L130">
            <v>55.38</v>
          </cell>
          <cell r="M130">
            <v>48.55</v>
          </cell>
          <cell r="N130">
            <v>7.3162027123483231</v>
          </cell>
        </row>
        <row r="131">
          <cell r="D131" t="str">
            <v>NASHIK</v>
          </cell>
          <cell r="E131">
            <v>1176.8</v>
          </cell>
          <cell r="F131">
            <v>1352.35</v>
          </cell>
          <cell r="G131">
            <v>1279.23</v>
          </cell>
          <cell r="H131">
            <v>982.3</v>
          </cell>
          <cell r="I131">
            <v>1283.3</v>
          </cell>
          <cell r="J131">
            <v>9.4600000000000009</v>
          </cell>
          <cell r="K131">
            <v>100</v>
          </cell>
          <cell r="L131">
            <v>76.790000000000006</v>
          </cell>
          <cell r="M131">
            <v>23.21</v>
          </cell>
          <cell r="N131">
            <v>10.904996600951733</v>
          </cell>
        </row>
        <row r="132">
          <cell r="D132" t="str">
            <v>LONAVALA</v>
          </cell>
          <cell r="E132">
            <v>90.51</v>
          </cell>
          <cell r="F132">
            <v>80.97</v>
          </cell>
          <cell r="G132">
            <v>106.22</v>
          </cell>
          <cell r="H132">
            <v>64.510000000000005</v>
          </cell>
          <cell r="I132">
            <v>106.01</v>
          </cell>
          <cell r="J132">
            <v>13.12</v>
          </cell>
          <cell r="K132">
            <v>89.46</v>
          </cell>
          <cell r="L132">
            <v>60.73</v>
          </cell>
          <cell r="M132">
            <v>45.67</v>
          </cell>
          <cell r="N132">
            <v>11.712517953817258</v>
          </cell>
        </row>
        <row r="133">
          <cell r="D133" t="str">
            <v>TALEGAON</v>
          </cell>
          <cell r="E133">
            <v>73.38</v>
          </cell>
          <cell r="F133">
            <v>58.15</v>
          </cell>
          <cell r="G133">
            <v>55.75</v>
          </cell>
          <cell r="H133">
            <v>35.97</v>
          </cell>
          <cell r="I133">
            <v>55.63</v>
          </cell>
          <cell r="J133">
            <v>9.59</v>
          </cell>
          <cell r="K133">
            <v>79.25</v>
          </cell>
          <cell r="L133">
            <v>64.52</v>
          </cell>
          <cell r="M133">
            <v>48.87</v>
          </cell>
          <cell r="N133">
            <v>7.5810847642409387</v>
          </cell>
        </row>
        <row r="134">
          <cell r="D134" t="str">
            <v>PUNE CITY</v>
          </cell>
          <cell r="E134">
            <v>7166.25</v>
          </cell>
          <cell r="F134">
            <v>6419.12</v>
          </cell>
          <cell r="G134">
            <v>6628.85</v>
          </cell>
          <cell r="H134">
            <v>5087.6000000000004</v>
          </cell>
          <cell r="I134">
            <v>7564.23</v>
          </cell>
          <cell r="J134">
            <v>10.33</v>
          </cell>
          <cell r="K134">
            <v>89.57</v>
          </cell>
          <cell r="L134">
            <v>76.75</v>
          </cell>
          <cell r="M134">
            <v>31.26</v>
          </cell>
          <cell r="N134">
            <v>10.555353218210362</v>
          </cell>
        </row>
      </sheetData>
      <sheetData sheetId="12"/>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7-18 Cost Benefit"/>
      <sheetName val="18-19 Cost Benefit"/>
      <sheetName val="For IT"/>
      <sheetName val="Export Worksheet"/>
      <sheetName val="Sheet2"/>
      <sheetName val="Sheet3"/>
      <sheetName val="18-19 Cost Benefit (Analyse)"/>
    </sheetNames>
    <sheetDataSet>
      <sheetData sheetId="0"/>
      <sheetData sheetId="1"/>
      <sheetData sheetId="2">
        <row r="5">
          <cell r="E5">
            <v>66.98</v>
          </cell>
          <cell r="L5">
            <v>65.86</v>
          </cell>
          <cell r="M5">
            <v>110217903</v>
          </cell>
          <cell r="N5">
            <v>5.0104754530668218</v>
          </cell>
        </row>
        <row r="6">
          <cell r="L6">
            <v>46.18</v>
          </cell>
          <cell r="M6">
            <v>33205378</v>
          </cell>
          <cell r="N6">
            <v>4.0260164748011604</v>
          </cell>
        </row>
        <row r="7">
          <cell r="L7">
            <v>84.1</v>
          </cell>
          <cell r="M7">
            <v>702356773</v>
          </cell>
          <cell r="N7">
            <v>7.418610842469942</v>
          </cell>
        </row>
        <row r="8">
          <cell r="L8">
            <v>100</v>
          </cell>
          <cell r="M8">
            <v>16193880</v>
          </cell>
          <cell r="N8">
            <v>9.0777991994506575</v>
          </cell>
        </row>
        <row r="9">
          <cell r="L9">
            <v>70.790000000000006</v>
          </cell>
          <cell r="M9">
            <v>303959015</v>
          </cell>
          <cell r="N9">
            <v>7.3603010350918527</v>
          </cell>
        </row>
        <row r="10">
          <cell r="L10">
            <v>83.37</v>
          </cell>
          <cell r="M10">
            <v>49776913</v>
          </cell>
          <cell r="N10">
            <v>6.7609444482826815</v>
          </cell>
        </row>
        <row r="11">
          <cell r="L11">
            <v>93.14</v>
          </cell>
          <cell r="M11">
            <v>42196334</v>
          </cell>
          <cell r="N11">
            <v>7.8294600471690261</v>
          </cell>
        </row>
        <row r="12">
          <cell r="L12">
            <v>100</v>
          </cell>
          <cell r="M12">
            <v>13176332</v>
          </cell>
          <cell r="N12">
            <v>17.504836101579713</v>
          </cell>
        </row>
        <row r="13">
          <cell r="L13">
            <v>73.94</v>
          </cell>
          <cell r="M13">
            <v>485243510</v>
          </cell>
          <cell r="N13">
            <v>6.4710290113102191</v>
          </cell>
        </row>
        <row r="14">
          <cell r="L14">
            <v>71.39</v>
          </cell>
          <cell r="M14">
            <v>20419116</v>
          </cell>
          <cell r="N14">
            <v>5.7953449850620373</v>
          </cell>
        </row>
        <row r="15">
          <cell r="L15">
            <v>90.75</v>
          </cell>
          <cell r="M15">
            <v>19118953</v>
          </cell>
          <cell r="N15">
            <v>7.1671250135925328</v>
          </cell>
        </row>
        <row r="16">
          <cell r="L16">
            <v>100</v>
          </cell>
          <cell r="M16">
            <v>50539016</v>
          </cell>
          <cell r="N16">
            <v>7.7707179975565808</v>
          </cell>
        </row>
        <row r="17">
          <cell r="L17">
            <v>70.95</v>
          </cell>
          <cell r="M17">
            <v>17990066</v>
          </cell>
          <cell r="N17">
            <v>5.9509487597210597</v>
          </cell>
        </row>
        <row r="18">
          <cell r="L18">
            <v>97.61</v>
          </cell>
          <cell r="M18">
            <v>6023227</v>
          </cell>
          <cell r="N18">
            <v>9.59982606001733</v>
          </cell>
        </row>
        <row r="19">
          <cell r="L19">
            <v>100</v>
          </cell>
          <cell r="M19">
            <v>45530554</v>
          </cell>
          <cell r="N19">
            <v>9.3831073230516822</v>
          </cell>
        </row>
        <row r="20">
          <cell r="L20">
            <v>89.02</v>
          </cell>
          <cell r="M20">
            <v>55800139</v>
          </cell>
          <cell r="N20">
            <v>9.3732323835250657</v>
          </cell>
        </row>
        <row r="21">
          <cell r="L21">
            <v>86.56</v>
          </cell>
          <cell r="M21">
            <v>84831438</v>
          </cell>
          <cell r="N21">
            <v>7.5442052502988339</v>
          </cell>
        </row>
        <row r="22">
          <cell r="L22">
            <v>73.31</v>
          </cell>
          <cell r="M22">
            <v>24731750</v>
          </cell>
          <cell r="N22">
            <v>4.351924231402954</v>
          </cell>
        </row>
        <row r="23">
          <cell r="L23">
            <v>50.43</v>
          </cell>
          <cell r="M23">
            <v>174699204</v>
          </cell>
          <cell r="N23">
            <v>4.2912699911901147</v>
          </cell>
        </row>
        <row r="24">
          <cell r="L24">
            <v>100</v>
          </cell>
          <cell r="M24">
            <v>36413159</v>
          </cell>
          <cell r="N24">
            <v>7.9461680921449309</v>
          </cell>
        </row>
        <row r="25">
          <cell r="L25">
            <v>86.66</v>
          </cell>
          <cell r="M25">
            <v>66524031</v>
          </cell>
          <cell r="N25">
            <v>8.209164334614659</v>
          </cell>
        </row>
        <row r="26">
          <cell r="L26">
            <v>61.27</v>
          </cell>
          <cell r="M26">
            <v>124644060</v>
          </cell>
          <cell r="N26">
            <v>5.3893086365286882</v>
          </cell>
        </row>
        <row r="27">
          <cell r="L27">
            <v>100</v>
          </cell>
          <cell r="M27">
            <v>19763188</v>
          </cell>
          <cell r="N27">
            <v>9.6158635367937606</v>
          </cell>
        </row>
        <row r="28">
          <cell r="L28">
            <v>85.48</v>
          </cell>
          <cell r="M28">
            <v>41650813</v>
          </cell>
          <cell r="N28">
            <v>7.0966564383749242</v>
          </cell>
        </row>
        <row r="29">
          <cell r="L29">
            <v>11.82</v>
          </cell>
          <cell r="M29">
            <v>302946355</v>
          </cell>
          <cell r="N29">
            <v>1.0340824971800702</v>
          </cell>
        </row>
        <row r="30">
          <cell r="L30">
            <v>98.65</v>
          </cell>
          <cell r="M30">
            <v>557145829</v>
          </cell>
          <cell r="N30">
            <v>7.2437216218125906</v>
          </cell>
        </row>
        <row r="31">
          <cell r="L31">
            <v>91.1</v>
          </cell>
          <cell r="M31">
            <v>26416650</v>
          </cell>
          <cell r="N31">
            <v>7.8207897174698529</v>
          </cell>
        </row>
        <row r="32">
          <cell r="L32">
            <v>100</v>
          </cell>
          <cell r="M32">
            <v>36411860</v>
          </cell>
          <cell r="N32">
            <v>12.80921612491095</v>
          </cell>
        </row>
        <row r="33">
          <cell r="L33">
            <v>53.96</v>
          </cell>
          <cell r="M33">
            <v>50647483</v>
          </cell>
          <cell r="N33">
            <v>4.580472308367229</v>
          </cell>
        </row>
        <row r="34">
          <cell r="L34">
            <v>79.83</v>
          </cell>
          <cell r="M34">
            <v>40279759</v>
          </cell>
          <cell r="N34">
            <v>6.9397131239042427</v>
          </cell>
        </row>
        <row r="35">
          <cell r="L35">
            <v>100</v>
          </cell>
          <cell r="M35">
            <v>16824669</v>
          </cell>
          <cell r="N35">
            <v>8.9044587587428925</v>
          </cell>
        </row>
        <row r="36">
          <cell r="L36">
            <v>100</v>
          </cell>
          <cell r="M36">
            <v>32253730</v>
          </cell>
          <cell r="N36">
            <v>9.2652192385190784</v>
          </cell>
        </row>
        <row r="37">
          <cell r="L37">
            <v>93.07</v>
          </cell>
          <cell r="M37">
            <v>20207276</v>
          </cell>
          <cell r="N37">
            <v>6.9558242545902775</v>
          </cell>
        </row>
        <row r="38">
          <cell r="L38">
            <v>100</v>
          </cell>
          <cell r="M38">
            <v>72407357</v>
          </cell>
          <cell r="N38">
            <v>9.0699808547079002</v>
          </cell>
        </row>
        <row r="39">
          <cell r="L39">
            <v>56.85</v>
          </cell>
          <cell r="M39">
            <v>15756695</v>
          </cell>
          <cell r="N39">
            <v>4.5859439609638954</v>
          </cell>
        </row>
        <row r="40">
          <cell r="L40">
            <v>91.32</v>
          </cell>
          <cell r="M40">
            <v>307649196</v>
          </cell>
          <cell r="N40">
            <v>7.3215855427101451</v>
          </cell>
        </row>
        <row r="41">
          <cell r="L41">
            <v>68.650000000000006</v>
          </cell>
          <cell r="M41">
            <v>18731005</v>
          </cell>
          <cell r="N41">
            <v>5.6009768413387322</v>
          </cell>
        </row>
        <row r="42">
          <cell r="L42">
            <v>83.8</v>
          </cell>
          <cell r="M42">
            <v>25318406</v>
          </cell>
          <cell r="N42">
            <v>6.9945150934857434</v>
          </cell>
        </row>
        <row r="43">
          <cell r="L43">
            <v>79.41</v>
          </cell>
          <cell r="M43">
            <v>17495010</v>
          </cell>
          <cell r="N43">
            <v>6.9574303478534736</v>
          </cell>
        </row>
        <row r="44">
          <cell r="L44">
            <v>99.53</v>
          </cell>
          <cell r="M44">
            <v>30257321</v>
          </cell>
          <cell r="N44">
            <v>9.0524392751096503</v>
          </cell>
        </row>
        <row r="45">
          <cell r="L45">
            <v>48.6</v>
          </cell>
          <cell r="M45">
            <v>32633552</v>
          </cell>
          <cell r="N45">
            <v>4.0241653044694612</v>
          </cell>
        </row>
        <row r="46">
          <cell r="L46">
            <v>100</v>
          </cell>
          <cell r="M46">
            <v>46909594</v>
          </cell>
          <cell r="N46">
            <v>16.364274776711987</v>
          </cell>
        </row>
        <row r="47">
          <cell r="L47">
            <v>82.54</v>
          </cell>
          <cell r="M47">
            <v>7612384929</v>
          </cell>
          <cell r="N47">
            <v>7.8399233576565761</v>
          </cell>
        </row>
        <row r="48">
          <cell r="L48">
            <v>89.31</v>
          </cell>
          <cell r="M48">
            <v>94389872</v>
          </cell>
          <cell r="N48">
            <v>7.1206689564109169</v>
          </cell>
        </row>
        <row r="49">
          <cell r="L49">
            <v>69.09</v>
          </cell>
          <cell r="M49">
            <v>59092046</v>
          </cell>
          <cell r="N49">
            <v>3.9043981557179452</v>
          </cell>
        </row>
        <row r="50">
          <cell r="L50">
            <v>91.94</v>
          </cell>
          <cell r="M50">
            <v>1444734668</v>
          </cell>
          <cell r="N50">
            <v>5.3024784118629595</v>
          </cell>
        </row>
        <row r="51">
          <cell r="L51">
            <v>100</v>
          </cell>
          <cell r="M51">
            <v>14763441</v>
          </cell>
          <cell r="N51">
            <v>11.336938944653891</v>
          </cell>
        </row>
        <row r="52">
          <cell r="L52">
            <v>100</v>
          </cell>
          <cell r="M52">
            <v>79707121</v>
          </cell>
          <cell r="N52">
            <v>8.6806403370158112</v>
          </cell>
        </row>
        <row r="53">
          <cell r="L53">
            <v>90.68</v>
          </cell>
          <cell r="M53">
            <v>93404540</v>
          </cell>
          <cell r="N53">
            <v>8.4326206089125861</v>
          </cell>
        </row>
        <row r="54">
          <cell r="L54">
            <v>100</v>
          </cell>
          <cell r="M54">
            <v>8866626</v>
          </cell>
          <cell r="N54">
            <v>10.489607185416414</v>
          </cell>
        </row>
        <row r="55">
          <cell r="L55">
            <v>73.709999999999994</v>
          </cell>
          <cell r="M55">
            <v>87917619</v>
          </cell>
          <cell r="N55">
            <v>8.1073729635467036</v>
          </cell>
        </row>
        <row r="56">
          <cell r="L56">
            <v>58.6</v>
          </cell>
          <cell r="M56">
            <v>22986235</v>
          </cell>
          <cell r="N56">
            <v>4.7452939278659603</v>
          </cell>
        </row>
        <row r="57">
          <cell r="L57">
            <v>89.86</v>
          </cell>
          <cell r="M57">
            <v>42868668</v>
          </cell>
          <cell r="N57">
            <v>9.1949527426417816</v>
          </cell>
        </row>
        <row r="58">
          <cell r="L58">
            <v>78.92</v>
          </cell>
          <cell r="M58">
            <v>42953856</v>
          </cell>
          <cell r="N58">
            <v>6.3676377673752977</v>
          </cell>
        </row>
        <row r="59">
          <cell r="L59">
            <v>88.25</v>
          </cell>
          <cell r="M59">
            <v>21379980</v>
          </cell>
          <cell r="N59">
            <v>7.7459410757166287</v>
          </cell>
        </row>
        <row r="60">
          <cell r="L60">
            <v>90.21</v>
          </cell>
          <cell r="M60">
            <v>102450274</v>
          </cell>
          <cell r="N60">
            <v>7.3711596984113479</v>
          </cell>
        </row>
        <row r="61">
          <cell r="L61">
            <v>95.51</v>
          </cell>
          <cell r="M61">
            <v>305254856</v>
          </cell>
          <cell r="N61">
            <v>7.4027967212092447</v>
          </cell>
        </row>
        <row r="62">
          <cell r="L62">
            <v>85.03</v>
          </cell>
          <cell r="M62">
            <v>49647374</v>
          </cell>
          <cell r="N62">
            <v>7.6099717811862515</v>
          </cell>
        </row>
        <row r="63">
          <cell r="L63">
            <v>87.84</v>
          </cell>
          <cell r="M63">
            <v>268757214</v>
          </cell>
          <cell r="N63">
            <v>9.1665915844774304</v>
          </cell>
        </row>
        <row r="64">
          <cell r="L64">
            <v>100</v>
          </cell>
          <cell r="M64">
            <v>75982614</v>
          </cell>
          <cell r="N64">
            <v>17.215679945941318</v>
          </cell>
        </row>
        <row r="65">
          <cell r="L65">
            <v>59.04</v>
          </cell>
          <cell r="M65">
            <v>18286263</v>
          </cell>
          <cell r="N65">
            <v>4.8397656246112177</v>
          </cell>
        </row>
        <row r="66">
          <cell r="L66">
            <v>34.11</v>
          </cell>
          <cell r="M66">
            <v>994559054</v>
          </cell>
          <cell r="N66">
            <v>1.8412849674183349</v>
          </cell>
        </row>
        <row r="67">
          <cell r="L67">
            <v>100</v>
          </cell>
          <cell r="M67">
            <v>33717926</v>
          </cell>
          <cell r="N67">
            <v>8.640706781016128</v>
          </cell>
        </row>
        <row r="68">
          <cell r="L68">
            <v>62.79</v>
          </cell>
          <cell r="M68">
            <v>63002351</v>
          </cell>
          <cell r="N68">
            <v>5.5869178240665969</v>
          </cell>
        </row>
        <row r="69">
          <cell r="L69">
            <v>87.8</v>
          </cell>
          <cell r="M69">
            <v>16007210</v>
          </cell>
          <cell r="N69">
            <v>6.4849713347922595</v>
          </cell>
        </row>
        <row r="70">
          <cell r="L70">
            <v>86.5</v>
          </cell>
          <cell r="M70">
            <v>16198649</v>
          </cell>
          <cell r="N70">
            <v>7.2424197709327487</v>
          </cell>
        </row>
        <row r="71">
          <cell r="L71">
            <v>82.96</v>
          </cell>
          <cell r="M71">
            <v>27800936</v>
          </cell>
          <cell r="N71">
            <v>7.2076939060612926</v>
          </cell>
        </row>
        <row r="72">
          <cell r="L72">
            <v>60.83</v>
          </cell>
          <cell r="M72">
            <v>540496463</v>
          </cell>
          <cell r="N72">
            <v>5.0548703149052798</v>
          </cell>
        </row>
        <row r="73">
          <cell r="L73">
            <v>58.08</v>
          </cell>
          <cell r="M73">
            <v>476892580</v>
          </cell>
          <cell r="N73">
            <v>5.1052666320159563</v>
          </cell>
        </row>
        <row r="74">
          <cell r="L74">
            <v>97.13</v>
          </cell>
          <cell r="M74">
            <v>17989234</v>
          </cell>
          <cell r="N74">
            <v>8.7654118958039007</v>
          </cell>
        </row>
        <row r="75">
          <cell r="L75">
            <v>77.209999999999994</v>
          </cell>
          <cell r="M75">
            <v>70902965</v>
          </cell>
          <cell r="N75">
            <v>6.5845234414385914</v>
          </cell>
        </row>
        <row r="76">
          <cell r="L76">
            <v>79.739999999999995</v>
          </cell>
          <cell r="M76">
            <v>16182775</v>
          </cell>
          <cell r="N76">
            <v>6.4240110086187316</v>
          </cell>
        </row>
        <row r="77">
          <cell r="L77">
            <v>93.22</v>
          </cell>
          <cell r="M77">
            <v>59362780</v>
          </cell>
          <cell r="N77">
            <v>7.3565670826063059</v>
          </cell>
        </row>
        <row r="78">
          <cell r="L78">
            <v>75.72</v>
          </cell>
          <cell r="M78">
            <v>36574364</v>
          </cell>
          <cell r="N78">
            <v>6.2585045703050364</v>
          </cell>
        </row>
        <row r="79">
          <cell r="L79">
            <v>61.49</v>
          </cell>
          <cell r="M79">
            <v>26819360</v>
          </cell>
          <cell r="N79">
            <v>4.0406888143490374</v>
          </cell>
        </row>
        <row r="80">
          <cell r="L80">
            <v>100</v>
          </cell>
          <cell r="M80">
            <v>83537427</v>
          </cell>
          <cell r="N80">
            <v>14.203609867347243</v>
          </cell>
        </row>
        <row r="81">
          <cell r="L81">
            <v>87.58</v>
          </cell>
          <cell r="M81">
            <v>61747658</v>
          </cell>
          <cell r="N81">
            <v>7.9542447182369251</v>
          </cell>
        </row>
        <row r="82">
          <cell r="L82">
            <v>59.32</v>
          </cell>
          <cell r="M82">
            <v>152947923</v>
          </cell>
          <cell r="N82">
            <v>4.9370977985101501</v>
          </cell>
        </row>
        <row r="83">
          <cell r="L83">
            <v>55.87</v>
          </cell>
          <cell r="M83">
            <v>84377390</v>
          </cell>
          <cell r="N83">
            <v>4.4350479998255459</v>
          </cell>
        </row>
        <row r="84">
          <cell r="L84">
            <v>80.09</v>
          </cell>
          <cell r="M84">
            <v>18091727</v>
          </cell>
          <cell r="N84">
            <v>7.2425458487185885</v>
          </cell>
        </row>
        <row r="85">
          <cell r="L85">
            <v>60.76</v>
          </cell>
          <cell r="M85">
            <v>19057371</v>
          </cell>
          <cell r="N85">
            <v>2.3231591083576011</v>
          </cell>
        </row>
        <row r="86">
          <cell r="L86">
            <v>100</v>
          </cell>
          <cell r="M86">
            <v>30005749</v>
          </cell>
          <cell r="N86">
            <v>9.3448394379357111</v>
          </cell>
        </row>
        <row r="87">
          <cell r="L87">
            <v>100</v>
          </cell>
          <cell r="M87">
            <v>16766311</v>
          </cell>
          <cell r="N87">
            <v>12.47386975345978</v>
          </cell>
        </row>
        <row r="88">
          <cell r="L88">
            <v>94.02</v>
          </cell>
          <cell r="M88">
            <v>23236872</v>
          </cell>
          <cell r="N88">
            <v>8.1744274410084117</v>
          </cell>
        </row>
        <row r="89">
          <cell r="L89">
            <v>59.99</v>
          </cell>
          <cell r="M89">
            <v>12110472</v>
          </cell>
          <cell r="N89">
            <v>3.9956599354674207</v>
          </cell>
        </row>
        <row r="90">
          <cell r="L90">
            <v>100</v>
          </cell>
          <cell r="M90">
            <v>26157337</v>
          </cell>
          <cell r="N90">
            <v>8.2216307118725425</v>
          </cell>
        </row>
        <row r="91">
          <cell r="L91">
            <v>100</v>
          </cell>
          <cell r="M91">
            <v>115858879</v>
          </cell>
          <cell r="N91">
            <v>10.934863431140224</v>
          </cell>
        </row>
        <row r="92">
          <cell r="L92">
            <v>20.64</v>
          </cell>
          <cell r="M92">
            <v>136672551</v>
          </cell>
          <cell r="N92">
            <v>1.7415700679355872</v>
          </cell>
        </row>
        <row r="93">
          <cell r="L93">
            <v>80.36</v>
          </cell>
          <cell r="M93">
            <v>66285445</v>
          </cell>
          <cell r="N93">
            <v>7.2742731863684398</v>
          </cell>
        </row>
        <row r="94">
          <cell r="L94">
            <v>87.7</v>
          </cell>
          <cell r="M94">
            <v>601410910</v>
          </cell>
          <cell r="N94">
            <v>7.5618844477064782</v>
          </cell>
        </row>
        <row r="95">
          <cell r="L95">
            <v>74.099999999999994</v>
          </cell>
          <cell r="M95">
            <v>17004071</v>
          </cell>
          <cell r="N95">
            <v>5.9845229221872813</v>
          </cell>
        </row>
        <row r="96">
          <cell r="L96">
            <v>100</v>
          </cell>
          <cell r="M96">
            <v>297725243</v>
          </cell>
          <cell r="N96">
            <v>11.699357277306849</v>
          </cell>
        </row>
        <row r="97">
          <cell r="L97">
            <v>73.5</v>
          </cell>
          <cell r="M97">
            <v>34777316</v>
          </cell>
          <cell r="N97">
            <v>6.0130948952472352</v>
          </cell>
        </row>
        <row r="98">
          <cell r="L98">
            <v>94.56</v>
          </cell>
          <cell r="M98">
            <v>40045810</v>
          </cell>
          <cell r="N98">
            <v>8.0130923125290767</v>
          </cell>
        </row>
        <row r="99">
          <cell r="L99">
            <v>81.81</v>
          </cell>
          <cell r="M99">
            <v>39944510</v>
          </cell>
          <cell r="N99">
            <v>6.9087950634517732</v>
          </cell>
        </row>
        <row r="100">
          <cell r="L100">
            <v>58.02</v>
          </cell>
          <cell r="M100">
            <v>37965442</v>
          </cell>
          <cell r="N100">
            <v>3.8945268660378032</v>
          </cell>
        </row>
        <row r="101">
          <cell r="L101">
            <v>86.11</v>
          </cell>
          <cell r="M101">
            <v>529216656</v>
          </cell>
          <cell r="N101">
            <v>7.6801818161218263</v>
          </cell>
        </row>
        <row r="102">
          <cell r="L102">
            <v>93.77</v>
          </cell>
          <cell r="M102">
            <v>67509694</v>
          </cell>
          <cell r="N102">
            <v>8.4674627765310273</v>
          </cell>
        </row>
        <row r="103">
          <cell r="L103">
            <v>100</v>
          </cell>
          <cell r="M103">
            <v>18005429</v>
          </cell>
          <cell r="N103">
            <v>10.167220038467287</v>
          </cell>
        </row>
        <row r="104">
          <cell r="L104">
            <v>67.8</v>
          </cell>
          <cell r="M104">
            <v>20478457</v>
          </cell>
          <cell r="N104">
            <v>5.7298940603776929</v>
          </cell>
        </row>
        <row r="105">
          <cell r="L105">
            <v>86.07</v>
          </cell>
          <cell r="M105">
            <v>18455176</v>
          </cell>
          <cell r="N105">
            <v>7.4128043742308387</v>
          </cell>
        </row>
        <row r="106">
          <cell r="L106">
            <v>85.04</v>
          </cell>
          <cell r="M106">
            <v>64251087</v>
          </cell>
          <cell r="N106">
            <v>6.6474004014904837</v>
          </cell>
        </row>
        <row r="107">
          <cell r="L107">
            <v>83.6</v>
          </cell>
          <cell r="M107">
            <v>19087768</v>
          </cell>
          <cell r="N107">
            <v>6.2680750578066542</v>
          </cell>
        </row>
        <row r="108">
          <cell r="L108">
            <v>47.44</v>
          </cell>
          <cell r="M108">
            <v>24190740</v>
          </cell>
          <cell r="N108">
            <v>3.9086066755295619</v>
          </cell>
        </row>
        <row r="109">
          <cell r="L109">
            <v>89.01</v>
          </cell>
          <cell r="M109">
            <v>25278112</v>
          </cell>
          <cell r="N109">
            <v>7.3357982724342703</v>
          </cell>
        </row>
        <row r="110">
          <cell r="L110">
            <v>97.58</v>
          </cell>
          <cell r="M110">
            <v>69171140</v>
          </cell>
          <cell r="N110">
            <v>8.8074715898856084</v>
          </cell>
        </row>
        <row r="111">
          <cell r="L111">
            <v>68.47</v>
          </cell>
          <cell r="M111">
            <v>24995743</v>
          </cell>
          <cell r="N111">
            <v>5.4236429851275076</v>
          </cell>
        </row>
        <row r="112">
          <cell r="L112">
            <v>100</v>
          </cell>
          <cell r="M112">
            <v>102229245</v>
          </cell>
          <cell r="N112">
            <v>9.3376908942250321</v>
          </cell>
        </row>
        <row r="113">
          <cell r="L113">
            <v>93.6</v>
          </cell>
          <cell r="M113">
            <v>301860864</v>
          </cell>
          <cell r="N113">
            <v>8.4396345840645299</v>
          </cell>
        </row>
        <row r="114">
          <cell r="L114">
            <v>100</v>
          </cell>
          <cell r="M114">
            <v>20298344</v>
          </cell>
          <cell r="N114">
            <v>13.552811729863285</v>
          </cell>
        </row>
        <row r="115">
          <cell r="L115">
            <v>88.05</v>
          </cell>
          <cell r="M115">
            <v>27057766</v>
          </cell>
          <cell r="N115">
            <v>7.482956813951307</v>
          </cell>
        </row>
        <row r="116">
          <cell r="L116">
            <v>91.48</v>
          </cell>
          <cell r="M116">
            <v>104423674</v>
          </cell>
          <cell r="N116">
            <v>7.4068381346168684</v>
          </cell>
        </row>
        <row r="117">
          <cell r="L117">
            <v>88.65</v>
          </cell>
          <cell r="M117">
            <v>52257945</v>
          </cell>
          <cell r="N117">
            <v>8.1428833035818755</v>
          </cell>
        </row>
        <row r="118">
          <cell r="L118">
            <v>88.47</v>
          </cell>
          <cell r="M118">
            <v>91755687</v>
          </cell>
          <cell r="N118">
            <v>7.9029320622927717</v>
          </cell>
        </row>
        <row r="119">
          <cell r="L119">
            <v>98.98</v>
          </cell>
          <cell r="M119">
            <v>32743645</v>
          </cell>
          <cell r="N119">
            <v>8.2297194912173044</v>
          </cell>
        </row>
        <row r="120">
          <cell r="L120">
            <v>83.56</v>
          </cell>
          <cell r="M120">
            <v>24598066</v>
          </cell>
          <cell r="N120">
            <v>7.1340987836198178</v>
          </cell>
        </row>
        <row r="121">
          <cell r="L121">
            <v>100</v>
          </cell>
          <cell r="M121">
            <v>31232797</v>
          </cell>
          <cell r="N121">
            <v>8.8170225196289653</v>
          </cell>
        </row>
        <row r="122">
          <cell r="L122">
            <v>78.150000000000006</v>
          </cell>
          <cell r="M122">
            <v>234906562</v>
          </cell>
          <cell r="N122">
            <v>11.001760450991572</v>
          </cell>
        </row>
        <row r="123">
          <cell r="L123">
            <v>78.47</v>
          </cell>
          <cell r="M123">
            <v>12429000</v>
          </cell>
          <cell r="N123">
            <v>6.3338767664333409</v>
          </cell>
        </row>
        <row r="124">
          <cell r="L124">
            <v>83.17</v>
          </cell>
          <cell r="M124">
            <v>24216361</v>
          </cell>
          <cell r="N124">
            <v>6.2116484227337052</v>
          </cell>
        </row>
      </sheetData>
      <sheetData sheetId="3"/>
      <sheetData sheetId="4"/>
      <sheetData sheetId="5"/>
      <sheetData sheetId="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O80"/>
  <sheetViews>
    <sheetView zoomScale="76" zoomScaleNormal="50" zoomScaleSheetLayoutView="30" workbookViewId="0">
      <selection activeCell="D7" sqref="D7"/>
    </sheetView>
  </sheetViews>
  <sheetFormatPr defaultColWidth="8.77734375" defaultRowHeight="13.2"/>
  <cols>
    <col min="1" max="1" width="8.77734375" style="1"/>
    <col min="2" max="2" width="12.44140625" style="1" bestFit="1" customWidth="1"/>
    <col min="3" max="3" width="5.33203125" style="1" bestFit="1" customWidth="1"/>
    <col min="4" max="4" width="27.6640625" style="1" customWidth="1"/>
    <col min="5" max="5" width="32.6640625" style="1" customWidth="1"/>
    <col min="6" max="6" width="30.44140625" style="1" customWidth="1"/>
    <col min="7" max="16384" width="8.77734375" style="1"/>
  </cols>
  <sheetData>
    <row r="3" spans="1:15" ht="13.8">
      <c r="D3" s="33" t="s">
        <v>239</v>
      </c>
      <c r="E3" s="2"/>
      <c r="F3" s="2"/>
    </row>
    <row r="4" spans="1:15">
      <c r="C4" s="4"/>
      <c r="D4" s="4"/>
      <c r="E4" s="6"/>
      <c r="F4" s="5"/>
    </row>
    <row r="5" spans="1:15">
      <c r="G5" s="1">
        <v>6</v>
      </c>
      <c r="H5" s="1">
        <v>7</v>
      </c>
      <c r="I5" s="1">
        <v>8</v>
      </c>
      <c r="J5" s="1">
        <v>9</v>
      </c>
      <c r="K5" s="1">
        <v>10</v>
      </c>
      <c r="L5" s="1">
        <v>11</v>
      </c>
      <c r="M5" s="1">
        <v>12</v>
      </c>
      <c r="N5" s="1">
        <v>13</v>
      </c>
    </row>
    <row r="6" spans="1:15" ht="26.4">
      <c r="B6" s="1" t="s">
        <v>615</v>
      </c>
      <c r="C6" s="163" t="s">
        <v>1</v>
      </c>
      <c r="D6" s="163" t="s">
        <v>2</v>
      </c>
      <c r="E6" s="163" t="s">
        <v>4</v>
      </c>
      <c r="F6" s="168" t="s">
        <v>611</v>
      </c>
      <c r="G6" s="1">
        <v>23</v>
      </c>
      <c r="H6" s="1">
        <v>24</v>
      </c>
      <c r="I6" s="1">
        <v>25</v>
      </c>
      <c r="J6" s="1">
        <v>26</v>
      </c>
      <c r="K6" s="1">
        <v>27</v>
      </c>
      <c r="L6" s="1">
        <v>28</v>
      </c>
      <c r="M6" s="1">
        <v>29</v>
      </c>
      <c r="N6" s="1">
        <v>30</v>
      </c>
      <c r="O6" s="1" t="s">
        <v>612</v>
      </c>
    </row>
    <row r="7" spans="1:15" ht="13.8">
      <c r="A7" s="1" t="s">
        <v>610</v>
      </c>
      <c r="C7" s="70">
        <v>1</v>
      </c>
      <c r="D7" s="91" t="s">
        <v>22</v>
      </c>
      <c r="E7" s="123" t="s">
        <v>23</v>
      </c>
      <c r="F7" s="169"/>
      <c r="G7" s="1">
        <f>VLOOKUP(D7,[4]capex!$B$8:$N$115,6,0)</f>
        <v>570.28373347101797</v>
      </c>
      <c r="H7" s="1">
        <f>VLOOKUP(D7,[4]capex!$B$8:$N$115,7,0)</f>
        <v>1882.4411590100101</v>
      </c>
      <c r="I7" s="1">
        <f>VLOOKUP(D7,[4]capex!$B$8:$N$115,7,0)</f>
        <v>1882.4411590100101</v>
      </c>
      <c r="J7" s="1">
        <f>VLOOKUP(D7,[4]capex!$B$8:$N$115,9,0)</f>
        <v>0</v>
      </c>
      <c r="K7" s="1">
        <f>VLOOKUP(D7,[4]capex!$B$8:$N$115,10,0)</f>
        <v>0</v>
      </c>
      <c r="L7" s="1">
        <f>VLOOKUP(D7,[4]capex!$B$8:$N$115,11,0)</f>
        <v>0</v>
      </c>
      <c r="M7" s="1">
        <f>VLOOKUP(D7,[4]capex!$B$8:$N$115,12,0)</f>
        <v>0</v>
      </c>
      <c r="N7" s="1">
        <f>VLOOKUP(D7,[4]capex!$B$8:$N$115,13,0)</f>
        <v>0</v>
      </c>
      <c r="O7" s="1">
        <f>SUM(G7:N7)</f>
        <v>4335.1660514910382</v>
      </c>
    </row>
    <row r="8" spans="1:15" ht="41.4">
      <c r="A8" s="1" t="s">
        <v>610</v>
      </c>
      <c r="C8" s="70">
        <v>2</v>
      </c>
      <c r="D8" s="48" t="s">
        <v>268</v>
      </c>
      <c r="E8" s="49" t="s">
        <v>32</v>
      </c>
      <c r="F8" s="170"/>
      <c r="G8" s="1">
        <f>VLOOKUP(D8,[4]capex!$B$8:$N$115,6,0)</f>
        <v>1.1093027300000244</v>
      </c>
      <c r="H8" s="1">
        <f>VLOOKUP(D8,[4]capex!$B$8:$N$115,7,0)</f>
        <v>45.02130485299989</v>
      </c>
      <c r="I8" s="1">
        <f>VLOOKUP(D8,[4]capex!$B$8:$N$115,7,0)</f>
        <v>45.02130485299989</v>
      </c>
      <c r="J8" s="1">
        <f>VLOOKUP(D8,[4]capex!$B$8:$N$115,9,0)</f>
        <v>0</v>
      </c>
      <c r="K8" s="1">
        <f>VLOOKUP(D8,[4]capex!$B$8:$N$115,10,0)</f>
        <v>0</v>
      </c>
      <c r="L8" s="1">
        <f>VLOOKUP(D8,[4]capex!$B$8:$N$115,11,0)</f>
        <v>0</v>
      </c>
      <c r="M8" s="1">
        <f>VLOOKUP(D8,[4]capex!$B$8:$N$115,12,0)</f>
        <v>0</v>
      </c>
      <c r="N8" s="1">
        <f>VLOOKUP(D8,[4]capex!$B$8:$N$115,13,0)</f>
        <v>0</v>
      </c>
      <c r="O8" s="1">
        <f t="shared" ref="O8:O71" si="0">SUM(G8:N8)</f>
        <v>91.151912435999805</v>
      </c>
    </row>
    <row r="9" spans="1:15" ht="13.8">
      <c r="A9" s="1" t="s">
        <v>610</v>
      </c>
      <c r="C9" s="70">
        <v>3</v>
      </c>
      <c r="D9" s="91" t="s">
        <v>41</v>
      </c>
      <c r="E9" s="49" t="s">
        <v>42</v>
      </c>
      <c r="F9" s="170"/>
      <c r="G9" s="1">
        <f>VLOOKUP(D9,[4]capex!$B$8:$N$115,6,0)</f>
        <v>464.1519103540009</v>
      </c>
      <c r="H9" s="1">
        <f>VLOOKUP(D9,[4]capex!$B$8:$N$115,7,0)</f>
        <v>560.83652028000779</v>
      </c>
      <c r="I9" s="1">
        <f>VLOOKUP(D9,[4]capex!$B$8:$N$115,7,0)</f>
        <v>560.83652028000779</v>
      </c>
      <c r="J9" s="1">
        <f>VLOOKUP(D9,[4]capex!$B$8:$N$115,9,0)</f>
        <v>851.851</v>
      </c>
      <c r="K9" s="1">
        <f>VLOOKUP(D9,[4]capex!$B$8:$N$115,10,0)</f>
        <v>937.03610000000003</v>
      </c>
      <c r="L9" s="1">
        <f>VLOOKUP(D9,[4]capex!$B$8:$N$115,11,0)</f>
        <v>1030.7397100000001</v>
      </c>
      <c r="M9" s="1">
        <f>VLOOKUP(D9,[4]capex!$B$8:$N$115,12,0)</f>
        <v>1133.8136810000001</v>
      </c>
      <c r="N9" s="1">
        <f>VLOOKUP(D9,[4]capex!$B$8:$N$115,13,0)</f>
        <v>1247.1950491000002</v>
      </c>
      <c r="O9" s="1">
        <f t="shared" si="0"/>
        <v>6786.460491014017</v>
      </c>
    </row>
    <row r="10" spans="1:15" ht="27.6">
      <c r="A10" s="1" t="s">
        <v>610</v>
      </c>
      <c r="C10" s="70">
        <v>4</v>
      </c>
      <c r="D10" s="91" t="s">
        <v>49</v>
      </c>
      <c r="E10" s="123" t="s">
        <v>42</v>
      </c>
      <c r="F10" s="169"/>
      <c r="G10" s="1">
        <f>VLOOKUP(D10,[4]capex!$B$8:$N$115,6,0)</f>
        <v>147.2012336140001</v>
      </c>
      <c r="H10" s="1">
        <f>VLOOKUP(D10,[4]capex!$B$8:$N$115,7,0)</f>
        <v>156.26292508699879</v>
      </c>
      <c r="I10" s="1">
        <f>VLOOKUP(D10,[4]capex!$B$8:$N$115,7,0)</f>
        <v>156.26292508699879</v>
      </c>
      <c r="J10" s="1">
        <f>VLOOKUP(D10,[4]capex!$B$8:$N$115,9,0)</f>
        <v>206.65700000000001</v>
      </c>
      <c r="K10" s="1">
        <f>VLOOKUP(D10,[4]capex!$B$8:$N$115,10,0)</f>
        <v>227.32270000000003</v>
      </c>
      <c r="L10" s="1">
        <f>VLOOKUP(D10,[4]capex!$B$8:$N$115,11,0)</f>
        <v>250.05497000000005</v>
      </c>
      <c r="M10" s="1">
        <f>VLOOKUP(D10,[4]capex!$B$8:$N$115,12,0)</f>
        <v>275.06046700000007</v>
      </c>
      <c r="N10" s="1">
        <f>VLOOKUP(D10,[4]capex!$B$8:$N$115,13,0)</f>
        <v>302.56651370000009</v>
      </c>
      <c r="O10" s="1">
        <f t="shared" si="0"/>
        <v>1721.3887344879979</v>
      </c>
    </row>
    <row r="11" spans="1:15" ht="13.8">
      <c r="A11" s="1" t="s">
        <v>610</v>
      </c>
      <c r="C11" s="70">
        <v>5</v>
      </c>
      <c r="D11" s="91" t="s">
        <v>53</v>
      </c>
      <c r="E11" s="49" t="s">
        <v>42</v>
      </c>
      <c r="F11" s="170"/>
      <c r="G11" s="1">
        <f>VLOOKUP(D11,[4]capex!$B$8:$N$115,6,0)</f>
        <v>111.01645109099991</v>
      </c>
      <c r="H11" s="1">
        <f>VLOOKUP(D11,[4]capex!$B$8:$N$115,7,0)</f>
        <v>155.9602296289998</v>
      </c>
      <c r="I11" s="1">
        <f>VLOOKUP(D11,[4]capex!$B$8:$N$115,7,0)</f>
        <v>155.9602296289998</v>
      </c>
      <c r="J11" s="1">
        <f>VLOOKUP(D11,[4]capex!$B$8:$N$115,9,0)</f>
        <v>130.86700000000002</v>
      </c>
      <c r="K11" s="1">
        <f>VLOOKUP(D11,[4]capex!$B$8:$N$115,10,0)</f>
        <v>143.95370000000003</v>
      </c>
      <c r="L11" s="1">
        <f>VLOOKUP(D11,[4]capex!$B$8:$N$115,11,0)</f>
        <v>158.34907000000004</v>
      </c>
      <c r="M11" s="1">
        <f>VLOOKUP(D11,[4]capex!$B$8:$N$115,12,0)</f>
        <v>174.18397700000006</v>
      </c>
      <c r="N11" s="1">
        <f>VLOOKUP(D11,[4]capex!$B$8:$N$115,13,0)</f>
        <v>191.60237470000007</v>
      </c>
      <c r="O11" s="1">
        <f t="shared" si="0"/>
        <v>1221.8930320489999</v>
      </c>
    </row>
    <row r="12" spans="1:15" ht="13.8">
      <c r="A12" s="1" t="s">
        <v>610</v>
      </c>
      <c r="C12" s="70">
        <v>6</v>
      </c>
      <c r="D12" s="91" t="s">
        <v>55</v>
      </c>
      <c r="E12" s="49" t="s">
        <v>57</v>
      </c>
      <c r="F12" s="170"/>
      <c r="G12" s="1">
        <f>VLOOKUP(D12,[4]capex!$B$8:$N$115,6,0)</f>
        <v>14.592032872999999</v>
      </c>
      <c r="H12" s="1">
        <f>VLOOKUP(D12,[4]capex!$B$8:$N$115,7,0)</f>
        <v>1.0469532499999992</v>
      </c>
      <c r="I12" s="1">
        <f>VLOOKUP(D12,[4]capex!$B$8:$N$115,7,0)</f>
        <v>1.0469532499999992</v>
      </c>
      <c r="J12" s="1">
        <f>VLOOKUP(D12,[4]capex!$B$8:$N$115,9,0)</f>
        <v>83</v>
      </c>
      <c r="K12" s="1">
        <f>VLOOKUP(D12,[4]capex!$B$8:$N$115,10,0)</f>
        <v>0</v>
      </c>
      <c r="L12" s="1">
        <f>VLOOKUP(D12,[4]capex!$B$8:$N$115,11,0)</f>
        <v>0</v>
      </c>
      <c r="M12" s="1">
        <f>VLOOKUP(D12,[4]capex!$B$8:$N$115,12,0)</f>
        <v>0</v>
      </c>
      <c r="N12" s="1">
        <f>VLOOKUP(D12,[4]capex!$B$8:$N$115,13,0)</f>
        <v>0</v>
      </c>
      <c r="O12" s="1">
        <f t="shared" si="0"/>
        <v>99.685939372999997</v>
      </c>
    </row>
    <row r="13" spans="1:15" ht="13.8">
      <c r="A13" s="1" t="s">
        <v>610</v>
      </c>
      <c r="C13" s="70">
        <v>7</v>
      </c>
      <c r="D13" s="91" t="s">
        <v>64</v>
      </c>
      <c r="E13" s="49" t="s">
        <v>66</v>
      </c>
      <c r="F13" s="170"/>
      <c r="G13" s="1">
        <f>VLOOKUP(D13,[4]capex!$B$8:$N$115,6,0)</f>
        <v>0</v>
      </c>
      <c r="H13" s="1">
        <f>VLOOKUP(D13,[4]capex!$B$8:$N$115,7,0)</f>
        <v>0</v>
      </c>
      <c r="I13" s="1">
        <f>VLOOKUP(D13,[4]capex!$B$8:$N$115,7,0)</f>
        <v>0</v>
      </c>
      <c r="J13" s="1">
        <f>VLOOKUP(D13,[4]capex!$B$8:$N$115,9,0)</f>
        <v>130.81</v>
      </c>
      <c r="K13" s="1">
        <f>VLOOKUP(D13,[4]capex!$B$8:$N$115,10,0)</f>
        <v>0</v>
      </c>
      <c r="L13" s="1">
        <f>VLOOKUP(D13,[4]capex!$B$8:$N$115,11,0)</f>
        <v>0</v>
      </c>
      <c r="M13" s="1">
        <f>VLOOKUP(D13,[4]capex!$B$8:$N$115,12,0)</f>
        <v>0</v>
      </c>
      <c r="N13" s="1">
        <f>VLOOKUP(D13,[4]capex!$B$8:$N$115,13,0)</f>
        <v>0</v>
      </c>
      <c r="O13" s="1">
        <f t="shared" si="0"/>
        <v>130.81</v>
      </c>
    </row>
    <row r="14" spans="1:15" ht="13.8">
      <c r="A14" s="1" t="s">
        <v>610</v>
      </c>
      <c r="C14" s="70">
        <v>8</v>
      </c>
      <c r="D14" s="91" t="s">
        <v>68</v>
      </c>
      <c r="E14" s="49" t="s">
        <v>70</v>
      </c>
      <c r="F14" s="170"/>
      <c r="G14" s="1">
        <f>VLOOKUP(D14,[4]capex!$B$8:$N$115,6,0)</f>
        <v>39.593523499999996</v>
      </c>
      <c r="H14" s="1">
        <f>VLOOKUP(D14,[4]capex!$B$8:$N$115,7,0)</f>
        <v>4.2068645409999981</v>
      </c>
      <c r="I14" s="1">
        <f>VLOOKUP(D14,[4]capex!$B$8:$N$115,7,0)</f>
        <v>4.2068645409999981</v>
      </c>
      <c r="J14" s="1">
        <f>VLOOKUP(D14,[4]capex!$B$8:$N$115,9,0)</f>
        <v>0</v>
      </c>
      <c r="K14" s="1">
        <f>VLOOKUP(D14,[4]capex!$B$8:$N$115,10,0)</f>
        <v>0</v>
      </c>
      <c r="L14" s="1">
        <f>VLOOKUP(D14,[4]capex!$B$8:$N$115,11,0)</f>
        <v>0</v>
      </c>
      <c r="M14" s="1">
        <f>VLOOKUP(D14,[4]capex!$B$8:$N$115,12,0)</f>
        <v>0</v>
      </c>
      <c r="N14" s="1">
        <f>VLOOKUP(D14,[4]capex!$B$8:$N$115,13,0)</f>
        <v>0</v>
      </c>
      <c r="O14" s="1">
        <f t="shared" si="0"/>
        <v>48.007252581999992</v>
      </c>
    </row>
    <row r="15" spans="1:15" ht="13.8">
      <c r="A15" s="1" t="s">
        <v>610</v>
      </c>
      <c r="C15" s="70">
        <v>9</v>
      </c>
      <c r="D15" s="91" t="s">
        <v>77</v>
      </c>
      <c r="E15" s="49" t="s">
        <v>79</v>
      </c>
      <c r="F15" s="170"/>
      <c r="G15" s="1">
        <f>VLOOKUP(D15,[4]capex!$B$8:$N$115,6,0)</f>
        <v>22.720473809000005</v>
      </c>
      <c r="H15" s="1">
        <f>VLOOKUP(D15,[4]capex!$B$8:$N$115,7,0)</f>
        <v>35.718927638999979</v>
      </c>
      <c r="I15" s="1">
        <f>VLOOKUP(D15,[4]capex!$B$8:$N$115,7,0)</f>
        <v>35.718927638999979</v>
      </c>
      <c r="J15" s="1">
        <f>VLOOKUP(D15,[4]capex!$B$8:$N$115,9,0)</f>
        <v>100</v>
      </c>
      <c r="K15" s="1">
        <f>VLOOKUP(D15,[4]capex!$B$8:$N$115,10,0)</f>
        <v>0</v>
      </c>
      <c r="L15" s="1">
        <f>VLOOKUP(D15,[4]capex!$B$8:$N$115,11,0)</f>
        <v>0</v>
      </c>
      <c r="M15" s="1">
        <f>VLOOKUP(D15,[4]capex!$B$8:$N$115,12,0)</f>
        <v>0</v>
      </c>
      <c r="N15" s="1">
        <f>VLOOKUP(D15,[4]capex!$B$8:$N$115,13,0)</f>
        <v>0</v>
      </c>
      <c r="O15" s="1">
        <f t="shared" si="0"/>
        <v>194.15832908699997</v>
      </c>
    </row>
    <row r="16" spans="1:15" ht="13.8">
      <c r="A16" s="1" t="s">
        <v>610</v>
      </c>
      <c r="C16" s="70">
        <v>10</v>
      </c>
      <c r="D16" s="91" t="s">
        <v>83</v>
      </c>
      <c r="E16" s="49" t="s">
        <v>85</v>
      </c>
      <c r="F16" s="170"/>
      <c r="G16" s="1">
        <f>VLOOKUP(D16,[4]capex!$B$8:$N$115,6,0)</f>
        <v>290.39773204300025</v>
      </c>
      <c r="H16" s="1">
        <f>VLOOKUP(D16,[4]capex!$B$8:$N$115,7,0)</f>
        <v>469.54993149899894</v>
      </c>
      <c r="I16" s="1">
        <f>VLOOKUP(D16,[4]capex!$B$8:$N$115,7,0)</f>
        <v>469.54993149899894</v>
      </c>
      <c r="J16" s="1">
        <f>VLOOKUP(D16,[4]capex!$B$8:$N$115,9,0)</f>
        <v>0</v>
      </c>
      <c r="K16" s="1">
        <f>VLOOKUP(D16,[4]capex!$B$8:$N$115,10,0)</f>
        <v>0</v>
      </c>
      <c r="L16" s="1">
        <f>VLOOKUP(D16,[4]capex!$B$8:$N$115,11,0)</f>
        <v>0</v>
      </c>
      <c r="M16" s="1">
        <f>VLOOKUP(D16,[4]capex!$B$8:$N$115,12,0)</f>
        <v>0</v>
      </c>
      <c r="N16" s="1">
        <f>VLOOKUP(D16,[4]capex!$B$8:$N$115,13,0)</f>
        <v>0</v>
      </c>
      <c r="O16" s="1">
        <f t="shared" si="0"/>
        <v>1229.497595040998</v>
      </c>
    </row>
    <row r="17" spans="1:15" ht="13.8">
      <c r="A17" s="1" t="s">
        <v>610</v>
      </c>
      <c r="C17" s="70">
        <v>11</v>
      </c>
      <c r="D17" s="91" t="s">
        <v>89</v>
      </c>
      <c r="E17" s="49" t="s">
        <v>90</v>
      </c>
      <c r="F17" s="170"/>
      <c r="G17" s="1">
        <f>VLOOKUP(D17,[4]capex!$B$8:$N$115,6,0)</f>
        <v>0</v>
      </c>
      <c r="H17" s="1">
        <f>VLOOKUP(D17,[4]capex!$B$8:$N$115,7,0)</f>
        <v>395.63972500800026</v>
      </c>
      <c r="I17" s="1">
        <f>VLOOKUP(D17,[4]capex!$B$8:$N$115,7,0)</f>
        <v>395.63972500800026</v>
      </c>
      <c r="J17" s="1">
        <f>VLOOKUP(D17,[4]capex!$B$8:$N$115,9,0)</f>
        <v>3892.9900000000002</v>
      </c>
      <c r="K17" s="1">
        <f>VLOOKUP(D17,[4]capex!$B$8:$N$115,10,0)</f>
        <v>0</v>
      </c>
      <c r="L17" s="1">
        <f>VLOOKUP(D17,[4]capex!$B$8:$N$115,11,0)</f>
        <v>0</v>
      </c>
      <c r="M17" s="1">
        <f>VLOOKUP(D17,[4]capex!$B$8:$N$115,12,0)</f>
        <v>0</v>
      </c>
      <c r="N17" s="1">
        <f>VLOOKUP(D17,[4]capex!$B$8:$N$115,13,0)</f>
        <v>0</v>
      </c>
      <c r="O17" s="1">
        <f t="shared" si="0"/>
        <v>4684.2694500160005</v>
      </c>
    </row>
    <row r="18" spans="1:15" ht="13.8">
      <c r="A18" s="1" t="s">
        <v>610</v>
      </c>
      <c r="C18" s="70">
        <v>12</v>
      </c>
      <c r="D18" s="91" t="s">
        <v>97</v>
      </c>
      <c r="E18" s="49" t="s">
        <v>98</v>
      </c>
      <c r="F18" s="170"/>
      <c r="G18" s="1">
        <f>VLOOKUP(D18,[4]capex!$B$8:$N$115,6,0)</f>
        <v>0</v>
      </c>
      <c r="H18" s="1">
        <f>VLOOKUP(D18,[4]capex!$B$8:$N$115,7,0)</f>
        <v>11.984397932000002</v>
      </c>
      <c r="I18" s="1">
        <f>VLOOKUP(D18,[4]capex!$B$8:$N$115,7,0)</f>
        <v>11.984397932000002</v>
      </c>
      <c r="J18" s="1">
        <f>VLOOKUP(D18,[4]capex!$B$8:$N$115,9,0)</f>
        <v>25.92</v>
      </c>
      <c r="K18" s="1">
        <f>VLOOKUP(D18,[4]capex!$B$8:$N$115,10,0)</f>
        <v>0</v>
      </c>
      <c r="L18" s="1">
        <f>VLOOKUP(D18,[4]capex!$B$8:$N$115,11,0)</f>
        <v>0</v>
      </c>
      <c r="M18" s="1">
        <f>VLOOKUP(D18,[4]capex!$B$8:$N$115,12,0)</f>
        <v>0</v>
      </c>
      <c r="N18" s="1">
        <f>VLOOKUP(D18,[4]capex!$B$8:$N$115,13,0)</f>
        <v>0</v>
      </c>
      <c r="O18" s="1">
        <f t="shared" si="0"/>
        <v>49.888795864000002</v>
      </c>
    </row>
    <row r="19" spans="1:15" ht="13.8">
      <c r="A19" s="1" t="s">
        <v>610</v>
      </c>
      <c r="C19" s="70">
        <v>13</v>
      </c>
      <c r="D19" s="91" t="s">
        <v>102</v>
      </c>
      <c r="E19" s="49" t="s">
        <v>103</v>
      </c>
      <c r="F19" s="170"/>
      <c r="G19" s="1">
        <f>VLOOKUP(D19,[4]capex!$B$8:$N$115,6,0)</f>
        <v>1.2941561530000065</v>
      </c>
      <c r="H19" s="1">
        <f>VLOOKUP(D19,[4]capex!$B$8:$N$115,7,0)</f>
        <v>6.3769992699999776</v>
      </c>
      <c r="I19" s="1">
        <f>VLOOKUP(D19,[4]capex!$B$8:$N$115,7,0)</f>
        <v>6.3769992699999776</v>
      </c>
      <c r="J19" s="1">
        <f>VLOOKUP(D19,[4]capex!$B$8:$N$115,9,0)</f>
        <v>0</v>
      </c>
      <c r="K19" s="1">
        <f>VLOOKUP(D19,[4]capex!$B$8:$N$115,10,0)</f>
        <v>0</v>
      </c>
      <c r="L19" s="1">
        <f>VLOOKUP(D19,[4]capex!$B$8:$N$115,11,0)</f>
        <v>0</v>
      </c>
      <c r="M19" s="1">
        <f>VLOOKUP(D19,[4]capex!$B$8:$N$115,12,0)</f>
        <v>0</v>
      </c>
      <c r="N19" s="1">
        <f>VLOOKUP(D19,[4]capex!$B$8:$N$115,13,0)</f>
        <v>0</v>
      </c>
      <c r="O19" s="1">
        <f t="shared" si="0"/>
        <v>14.048154692999962</v>
      </c>
    </row>
    <row r="20" spans="1:15" ht="13.8">
      <c r="A20" s="1" t="s">
        <v>610</v>
      </c>
      <c r="C20" s="70">
        <v>14</v>
      </c>
      <c r="D20" s="91" t="s">
        <v>110</v>
      </c>
      <c r="E20" s="49" t="s">
        <v>112</v>
      </c>
      <c r="F20" s="170"/>
      <c r="G20" s="1">
        <f>VLOOKUP(D20,[4]capex!$B$8:$N$115,6,0)</f>
        <v>28.426103407999989</v>
      </c>
      <c r="H20" s="1">
        <f>VLOOKUP(D20,[4]capex!$B$8:$N$115,7,0)</f>
        <v>16.414678390999988</v>
      </c>
      <c r="I20" s="1">
        <f>VLOOKUP(D20,[4]capex!$B$8:$N$115,7,0)</f>
        <v>16.414678390999988</v>
      </c>
      <c r="J20" s="1">
        <f>VLOOKUP(D20,[4]capex!$B$8:$N$115,9,0)</f>
        <v>29</v>
      </c>
      <c r="K20" s="1">
        <f>VLOOKUP(D20,[4]capex!$B$8:$N$115,10,0)</f>
        <v>0</v>
      </c>
      <c r="L20" s="1">
        <f>VLOOKUP(D20,[4]capex!$B$8:$N$115,11,0)</f>
        <v>0</v>
      </c>
      <c r="M20" s="1">
        <f>VLOOKUP(D20,[4]capex!$B$8:$N$115,12,0)</f>
        <v>0</v>
      </c>
      <c r="N20" s="1">
        <f>VLOOKUP(D20,[4]capex!$B$8:$N$115,13,0)</f>
        <v>0</v>
      </c>
      <c r="O20" s="1">
        <f t="shared" si="0"/>
        <v>90.255460189999965</v>
      </c>
    </row>
    <row r="21" spans="1:15" ht="27.6">
      <c r="A21" s="1" t="s">
        <v>610</v>
      </c>
      <c r="C21" s="70">
        <v>15</v>
      </c>
      <c r="D21" s="91" t="s">
        <v>118</v>
      </c>
      <c r="E21" s="50" t="s">
        <v>90</v>
      </c>
      <c r="F21" s="171"/>
      <c r="G21" s="1">
        <f>VLOOKUP(D21,[4]capex!$B$8:$N$115,6,0)</f>
        <v>0</v>
      </c>
      <c r="H21" s="1">
        <f>VLOOKUP(D21,[4]capex!$B$8:$N$115,7,0)</f>
        <v>51.298547092</v>
      </c>
      <c r="I21" s="1">
        <f>VLOOKUP(D21,[4]capex!$B$8:$N$115,7,0)</f>
        <v>51.298547092</v>
      </c>
      <c r="J21" s="1">
        <f>VLOOKUP(D21,[4]capex!$B$8:$N$115,9,0)</f>
        <v>0</v>
      </c>
      <c r="K21" s="1">
        <f>VLOOKUP(D21,[4]capex!$B$8:$N$115,10,0)</f>
        <v>0</v>
      </c>
      <c r="L21" s="1">
        <f>VLOOKUP(D21,[4]capex!$B$8:$N$115,11,0)</f>
        <v>0</v>
      </c>
      <c r="M21" s="1">
        <f>VLOOKUP(D21,[4]capex!$B$8:$N$115,12,0)</f>
        <v>0</v>
      </c>
      <c r="N21" s="1">
        <f>VLOOKUP(D21,[4]capex!$B$8:$N$115,13,0)</f>
        <v>0</v>
      </c>
      <c r="O21" s="1">
        <f t="shared" si="0"/>
        <v>102.597094184</v>
      </c>
    </row>
    <row r="22" spans="1:15" ht="13.8">
      <c r="A22" s="1" t="s">
        <v>610</v>
      </c>
      <c r="C22" s="70">
        <v>16</v>
      </c>
      <c r="D22" s="91" t="s">
        <v>120</v>
      </c>
      <c r="E22" s="177" t="s">
        <v>121</v>
      </c>
      <c r="F22" s="170"/>
      <c r="G22" s="1">
        <f>VLOOKUP(D22,[4]capex!$B$8:$N$115,6,0)</f>
        <v>0</v>
      </c>
      <c r="H22" s="1">
        <f>VLOOKUP(D22,[4]capex!$B$8:$N$115,7,0)</f>
        <v>0</v>
      </c>
      <c r="I22" s="1">
        <f>VLOOKUP(D22,[4]capex!$B$8:$N$115,7,0)</f>
        <v>0</v>
      </c>
      <c r="J22" s="1">
        <f>VLOOKUP(D22,[4]capex!$B$8:$N$115,9,0)</f>
        <v>0</v>
      </c>
      <c r="K22" s="1">
        <f>VLOOKUP(D22,[4]capex!$B$8:$N$115,10,0)</f>
        <v>0</v>
      </c>
      <c r="L22" s="1">
        <f>VLOOKUP(D22,[4]capex!$B$8:$N$115,11,0)</f>
        <v>0</v>
      </c>
      <c r="M22" s="1">
        <f>VLOOKUP(D22,[4]capex!$B$8:$N$115,12,0)</f>
        <v>0</v>
      </c>
      <c r="N22" s="1">
        <f>VLOOKUP(D22,[4]capex!$B$8:$N$115,13,0)</f>
        <v>0</v>
      </c>
      <c r="O22" s="1">
        <f t="shared" si="0"/>
        <v>0</v>
      </c>
    </row>
    <row r="23" spans="1:15" ht="13.8">
      <c r="A23" s="1" t="s">
        <v>610</v>
      </c>
      <c r="C23" s="70">
        <v>17</v>
      </c>
      <c r="D23" s="91" t="s">
        <v>124</v>
      </c>
      <c r="E23" s="49" t="s">
        <v>27</v>
      </c>
      <c r="F23" s="170"/>
      <c r="G23" s="1">
        <f>VLOOKUP(D23,[4]capex!$B$8:$N$115,6,0)</f>
        <v>0</v>
      </c>
      <c r="H23" s="1">
        <f>VLOOKUP(D23,[4]capex!$B$8:$N$115,7,0)</f>
        <v>0.14854069699999997</v>
      </c>
      <c r="I23" s="1">
        <f>VLOOKUP(D23,[4]capex!$B$8:$N$115,7,0)</f>
        <v>0.14854069699999997</v>
      </c>
      <c r="J23" s="1">
        <f>VLOOKUP(D23,[4]capex!$B$8:$N$115,9,0)</f>
        <v>0</v>
      </c>
      <c r="K23" s="1">
        <f>VLOOKUP(D23,[4]capex!$B$8:$N$115,10,0)</f>
        <v>0</v>
      </c>
      <c r="L23" s="1">
        <f>VLOOKUP(D23,[4]capex!$B$8:$N$115,11,0)</f>
        <v>0</v>
      </c>
      <c r="M23" s="1">
        <f>VLOOKUP(D23,[4]capex!$B$8:$N$115,12,0)</f>
        <v>0</v>
      </c>
      <c r="N23" s="1">
        <f>VLOOKUP(D23,[4]capex!$B$8:$N$115,13,0)</f>
        <v>0</v>
      </c>
      <c r="O23" s="1">
        <f t="shared" si="0"/>
        <v>0.29708139399999994</v>
      </c>
    </row>
    <row r="24" spans="1:15" ht="26.4">
      <c r="A24" s="1" t="s">
        <v>610</v>
      </c>
      <c r="C24" s="70">
        <v>18</v>
      </c>
      <c r="D24" s="164" t="s">
        <v>605</v>
      </c>
      <c r="E24" s="49" t="s">
        <v>127</v>
      </c>
      <c r="F24" s="170"/>
      <c r="G24" s="1">
        <f>VLOOKUP(D24,[4]capex!$B$8:$N$115,6,0)</f>
        <v>0</v>
      </c>
      <c r="H24" s="1">
        <f>VLOOKUP(D24,[4]capex!$B$8:$N$115,7,0)</f>
        <v>0</v>
      </c>
      <c r="I24" s="1">
        <f>VLOOKUP(D24,[4]capex!$B$8:$N$115,7,0)</f>
        <v>0</v>
      </c>
      <c r="J24" s="1">
        <f>VLOOKUP(D24,[4]capex!$B$8:$N$115,9,0)</f>
        <v>75</v>
      </c>
      <c r="K24" s="1">
        <f>VLOOKUP(D24,[4]capex!$B$8:$N$115,10,0)</f>
        <v>75</v>
      </c>
      <c r="L24" s="1">
        <f>VLOOKUP(D24,[4]capex!$B$8:$N$115,11,0)</f>
        <v>0</v>
      </c>
      <c r="M24" s="1">
        <f>VLOOKUP(D24,[4]capex!$B$8:$N$115,12,0)</f>
        <v>0</v>
      </c>
      <c r="N24" s="1">
        <f>VLOOKUP(D24,[4]capex!$B$8:$N$115,13,0)</f>
        <v>0</v>
      </c>
      <c r="O24" s="1">
        <f t="shared" si="0"/>
        <v>150</v>
      </c>
    </row>
    <row r="25" spans="1:15" ht="13.8">
      <c r="A25" s="1" t="s">
        <v>610</v>
      </c>
      <c r="C25" s="70">
        <v>19</v>
      </c>
      <c r="D25" s="164" t="s">
        <v>606</v>
      </c>
      <c r="E25" s="49" t="s">
        <v>132</v>
      </c>
      <c r="F25" s="170"/>
      <c r="G25" s="1">
        <f>VLOOKUP(D25,[4]capex!$B$8:$N$115,6,0)</f>
        <v>0</v>
      </c>
      <c r="H25" s="1">
        <f>VLOOKUP(D25,[4]capex!$B$8:$N$115,7,0)</f>
        <v>0</v>
      </c>
      <c r="I25" s="1">
        <f>VLOOKUP(D25,[4]capex!$B$8:$N$115,7,0)</f>
        <v>0</v>
      </c>
      <c r="J25" s="1">
        <f>VLOOKUP(D25,[4]capex!$B$8:$N$115,9,0)</f>
        <v>36.299999999999997</v>
      </c>
      <c r="K25" s="1">
        <f>VLOOKUP(D25,[4]capex!$B$8:$N$115,10,0)</f>
        <v>100</v>
      </c>
      <c r="L25" s="1">
        <f>VLOOKUP(D25,[4]capex!$B$8:$N$115,11,0)</f>
        <v>100</v>
      </c>
      <c r="M25" s="1">
        <f>VLOOKUP(D25,[4]capex!$B$8:$N$115,12,0)</f>
        <v>135</v>
      </c>
      <c r="N25" s="1">
        <f>VLOOKUP(D25,[4]capex!$B$8:$N$115,13,0)</f>
        <v>156</v>
      </c>
      <c r="O25" s="1">
        <f t="shared" si="0"/>
        <v>527.29999999999995</v>
      </c>
    </row>
    <row r="26" spans="1:15" ht="13.8">
      <c r="A26" s="1" t="s">
        <v>610</v>
      </c>
      <c r="C26" s="70">
        <v>20</v>
      </c>
      <c r="D26" s="164" t="s">
        <v>607</v>
      </c>
      <c r="E26" s="49" t="s">
        <v>127</v>
      </c>
      <c r="F26" s="170"/>
      <c r="G26" s="1">
        <f>VLOOKUP(D26,[4]capex!$B$8:$N$115,6,0)</f>
        <v>0</v>
      </c>
      <c r="H26" s="1">
        <f>VLOOKUP(D26,[4]capex!$B$8:$N$115,7,0)</f>
        <v>0</v>
      </c>
      <c r="I26" s="1">
        <f>VLOOKUP(D26,[4]capex!$B$8:$N$115,7,0)</f>
        <v>0</v>
      </c>
      <c r="J26" s="1">
        <f>VLOOKUP(D26,[4]capex!$B$8:$N$115,9,0)</f>
        <v>750</v>
      </c>
      <c r="K26" s="1">
        <f>VLOOKUP(D26,[4]capex!$B$8:$N$115,10,0)</f>
        <v>750</v>
      </c>
      <c r="L26" s="1">
        <f>VLOOKUP(D26,[4]capex!$B$8:$N$115,11,0)</f>
        <v>750</v>
      </c>
      <c r="M26" s="1">
        <f>VLOOKUP(D26,[4]capex!$B$8:$N$115,12,0)</f>
        <v>750</v>
      </c>
      <c r="N26" s="1">
        <f>VLOOKUP(D26,[4]capex!$B$8:$N$115,13,0)</f>
        <v>750</v>
      </c>
      <c r="O26" s="1">
        <f t="shared" si="0"/>
        <v>3750</v>
      </c>
    </row>
    <row r="27" spans="1:15" ht="13.8">
      <c r="A27" s="1" t="s">
        <v>610</v>
      </c>
      <c r="C27" s="70">
        <v>21</v>
      </c>
      <c r="D27" s="91" t="s">
        <v>142</v>
      </c>
      <c r="E27" s="49" t="s">
        <v>143</v>
      </c>
      <c r="F27" s="170"/>
      <c r="G27" s="1">
        <f>VLOOKUP(D27,[4]capex!$B$8:$N$115,6,0)</f>
        <v>6.0244393000000285E-2</v>
      </c>
      <c r="H27" s="1">
        <f>VLOOKUP(D27,[4]capex!$B$8:$N$115,7,0)</f>
        <v>0.16931157499999983</v>
      </c>
      <c r="I27" s="1">
        <f>VLOOKUP(D27,[4]capex!$B$8:$N$115,7,0)</f>
        <v>0.16931157499999983</v>
      </c>
      <c r="J27" s="1">
        <f>VLOOKUP(D27,[4]capex!$B$8:$N$115,9,0)</f>
        <v>0</v>
      </c>
      <c r="K27" s="1">
        <f>VLOOKUP(D27,[4]capex!$B$8:$N$115,10,0)</f>
        <v>0</v>
      </c>
      <c r="L27" s="1">
        <f>VLOOKUP(D27,[4]capex!$B$8:$N$115,11,0)</f>
        <v>0</v>
      </c>
      <c r="M27" s="1">
        <f>VLOOKUP(D27,[4]capex!$B$8:$N$115,12,0)</f>
        <v>0</v>
      </c>
      <c r="N27" s="1">
        <f>VLOOKUP(D27,[4]capex!$B$8:$N$115,13,0)</f>
        <v>0</v>
      </c>
      <c r="O27" s="1">
        <f t="shared" si="0"/>
        <v>0.39886754299999994</v>
      </c>
    </row>
    <row r="28" spans="1:15" ht="13.8">
      <c r="A28" s="1" t="s">
        <v>610</v>
      </c>
      <c r="C28" s="70">
        <v>22</v>
      </c>
      <c r="D28" s="91" t="s">
        <v>148</v>
      </c>
      <c r="E28" s="49" t="s">
        <v>149</v>
      </c>
      <c r="F28" s="170"/>
      <c r="G28" s="1">
        <f>VLOOKUP(D28,[4]capex!$B$8:$N$115,6,0)</f>
        <v>5.9443364999999027E-2</v>
      </c>
      <c r="H28" s="1">
        <f>VLOOKUP(D28,[4]capex!$B$8:$N$115,7,0)</f>
        <v>1.3867456090000019</v>
      </c>
      <c r="I28" s="1">
        <f>VLOOKUP(D28,[4]capex!$B$8:$N$115,7,0)</f>
        <v>1.3867456090000019</v>
      </c>
      <c r="J28" s="1">
        <f>VLOOKUP(D28,[4]capex!$B$8:$N$115,9,0)</f>
        <v>0</v>
      </c>
      <c r="K28" s="1">
        <f>VLOOKUP(D28,[4]capex!$B$8:$N$115,10,0)</f>
        <v>0</v>
      </c>
      <c r="L28" s="1">
        <f>VLOOKUP(D28,[4]capex!$B$8:$N$115,11,0)</f>
        <v>0</v>
      </c>
      <c r="M28" s="1">
        <f>VLOOKUP(D28,[4]capex!$B$8:$N$115,12,0)</f>
        <v>0</v>
      </c>
      <c r="N28" s="1">
        <f>VLOOKUP(D28,[4]capex!$B$8:$N$115,13,0)</f>
        <v>0</v>
      </c>
      <c r="O28" s="1">
        <f t="shared" si="0"/>
        <v>2.8329345830000028</v>
      </c>
    </row>
    <row r="29" spans="1:15" ht="13.8">
      <c r="A29" s="1" t="s">
        <v>610</v>
      </c>
      <c r="C29" s="70">
        <v>23</v>
      </c>
      <c r="D29" s="91" t="s">
        <v>151</v>
      </c>
      <c r="E29" s="49" t="s">
        <v>152</v>
      </c>
      <c r="F29" s="170"/>
      <c r="G29" s="1">
        <f>VLOOKUP(D29,[4]capex!$B$8:$N$115,6,0)</f>
        <v>2.1808960160000002</v>
      </c>
      <c r="H29" s="1">
        <f>VLOOKUP(D29,[4]capex!$B$8:$N$115,7,0)</f>
        <v>7.2139221960000004</v>
      </c>
      <c r="I29" s="1">
        <f>VLOOKUP(D29,[4]capex!$B$8:$N$115,7,0)</f>
        <v>7.2139221960000004</v>
      </c>
      <c r="J29" s="1">
        <f>VLOOKUP(D29,[4]capex!$B$8:$N$115,9,0)</f>
        <v>5.9551817880000009</v>
      </c>
      <c r="K29" s="1">
        <f>VLOOKUP(D29,[4]capex!$B$8:$N$115,10,0)</f>
        <v>0</v>
      </c>
      <c r="L29" s="1">
        <f>VLOOKUP(D29,[4]capex!$B$8:$N$115,11,0)</f>
        <v>0</v>
      </c>
      <c r="M29" s="1">
        <f>VLOOKUP(D29,[4]capex!$B$8:$N$115,12,0)</f>
        <v>0</v>
      </c>
      <c r="N29" s="1">
        <f>VLOOKUP(D29,[4]capex!$B$8:$N$115,13,0)</f>
        <v>0</v>
      </c>
      <c r="O29" s="1">
        <f t="shared" si="0"/>
        <v>22.563922196000004</v>
      </c>
    </row>
    <row r="30" spans="1:15" ht="13.8">
      <c r="A30" s="1" t="s">
        <v>610</v>
      </c>
      <c r="C30" s="70">
        <v>24</v>
      </c>
      <c r="D30" s="91" t="s">
        <v>157</v>
      </c>
      <c r="E30" s="49" t="s">
        <v>127</v>
      </c>
      <c r="F30" s="170"/>
      <c r="G30" s="1">
        <f>VLOOKUP(D30,[4]capex!$B$8:$N$115,6,0)</f>
        <v>0</v>
      </c>
      <c r="H30" s="1">
        <f>VLOOKUP(D30,[4]capex!$B$8:$N$115,7,0)</f>
        <v>0.25430927200000003</v>
      </c>
      <c r="I30" s="1">
        <f>VLOOKUP(D30,[4]capex!$B$8:$N$115,7,0)</f>
        <v>0.25430927200000003</v>
      </c>
      <c r="J30" s="1">
        <f>VLOOKUP(D30,[4]capex!$B$8:$N$115,9,0)</f>
        <v>0</v>
      </c>
      <c r="K30" s="1">
        <f>VLOOKUP(D30,[4]capex!$B$8:$N$115,10,0)</f>
        <v>0</v>
      </c>
      <c r="L30" s="1">
        <f>VLOOKUP(D30,[4]capex!$B$8:$N$115,11,0)</f>
        <v>0</v>
      </c>
      <c r="M30" s="1">
        <f>VLOOKUP(D30,[4]capex!$B$8:$N$115,12,0)</f>
        <v>0</v>
      </c>
      <c r="N30" s="1">
        <f>VLOOKUP(D30,[4]capex!$B$8:$N$115,13,0)</f>
        <v>0</v>
      </c>
      <c r="O30" s="1">
        <f t="shared" si="0"/>
        <v>0.50861854400000006</v>
      </c>
    </row>
    <row r="31" spans="1:15" ht="13.8">
      <c r="A31" s="1" t="s">
        <v>610</v>
      </c>
      <c r="C31" s="70">
        <v>25</v>
      </c>
      <c r="D31" s="91" t="s">
        <v>161</v>
      </c>
      <c r="E31" s="49" t="s">
        <v>27</v>
      </c>
      <c r="F31" s="170"/>
      <c r="G31" s="1">
        <f>VLOOKUP(D31,[4]capex!$B$8:$N$115,6,0)</f>
        <v>0</v>
      </c>
      <c r="H31" s="1">
        <f>VLOOKUP(D31,[4]capex!$B$8:$N$115,7,0)</f>
        <v>0.24815732299999999</v>
      </c>
      <c r="I31" s="1">
        <f>VLOOKUP(D31,[4]capex!$B$8:$N$115,7,0)</f>
        <v>0.24815732299999999</v>
      </c>
      <c r="J31" s="1">
        <f>VLOOKUP(D31,[4]capex!$B$8:$N$115,9,0)</f>
        <v>6190.0839999999998</v>
      </c>
      <c r="K31" s="1">
        <f>VLOOKUP(D31,[4]capex!$B$8:$N$115,10,0)</f>
        <v>9285.1259999999984</v>
      </c>
      <c r="L31" s="1">
        <f>VLOOKUP(D31,[4]capex!$B$8:$N$115,11,0)</f>
        <v>6190.0839999999998</v>
      </c>
      <c r="M31" s="1">
        <f>VLOOKUP(D31,[4]capex!$B$8:$N$115,12,0)</f>
        <v>6190.0839999999998</v>
      </c>
      <c r="N31" s="1">
        <f>VLOOKUP(D31,[4]capex!$B$8:$N$115,13,0)</f>
        <v>0</v>
      </c>
      <c r="O31" s="1">
        <f t="shared" si="0"/>
        <v>27855.874314645996</v>
      </c>
    </row>
    <row r="32" spans="1:15" ht="13.8">
      <c r="A32" s="1" t="s">
        <v>610</v>
      </c>
      <c r="C32" s="70">
        <v>26</v>
      </c>
      <c r="D32" s="91" t="s">
        <v>162</v>
      </c>
      <c r="E32" s="49" t="s">
        <v>127</v>
      </c>
      <c r="F32" s="170"/>
      <c r="G32" s="1">
        <f>VLOOKUP(D32,[4]capex!$B$8:$N$115,6,0)</f>
        <v>0</v>
      </c>
      <c r="H32" s="1">
        <f>VLOOKUP(D32,[4]capex!$B$8:$N$115,7,0)</f>
        <v>0</v>
      </c>
      <c r="I32" s="1">
        <f>VLOOKUP(D32,[4]capex!$B$8:$N$115,7,0)</f>
        <v>0</v>
      </c>
      <c r="J32" s="1">
        <f>VLOOKUP(D32,[4]capex!$B$8:$N$115,9,0)</f>
        <v>200</v>
      </c>
      <c r="K32" s="1">
        <f>VLOOKUP(D32,[4]capex!$B$8:$N$115,10,0)</f>
        <v>0</v>
      </c>
      <c r="L32" s="1">
        <f>VLOOKUP(D32,[4]capex!$B$8:$N$115,11,0)</f>
        <v>0</v>
      </c>
      <c r="M32" s="1">
        <f>VLOOKUP(D32,[4]capex!$B$8:$N$115,12,0)</f>
        <v>0</v>
      </c>
      <c r="N32" s="1">
        <f>VLOOKUP(D32,[4]capex!$B$8:$N$115,13,0)</f>
        <v>0</v>
      </c>
      <c r="O32" s="1">
        <f t="shared" si="0"/>
        <v>200</v>
      </c>
    </row>
    <row r="33" spans="1:15" ht="13.8">
      <c r="A33" s="1" t="s">
        <v>610</v>
      </c>
      <c r="C33" s="70">
        <v>27</v>
      </c>
      <c r="D33" s="91" t="s">
        <v>165</v>
      </c>
      <c r="E33" s="49" t="s">
        <v>149</v>
      </c>
      <c r="F33" s="170"/>
      <c r="G33" s="1">
        <f>VLOOKUP(D33,[4]capex!$B$8:$N$115,6,0)</f>
        <v>0</v>
      </c>
      <c r="H33" s="1">
        <f>VLOOKUP(D33,[4]capex!$B$8:$N$115,7,0)</f>
        <v>0</v>
      </c>
      <c r="I33" s="1">
        <f>VLOOKUP(D33,[4]capex!$B$8:$N$115,7,0)</f>
        <v>0</v>
      </c>
      <c r="J33" s="1">
        <f>VLOOKUP(D33,[4]capex!$B$8:$N$115,9,0)</f>
        <v>0</v>
      </c>
      <c r="K33" s="1">
        <f>VLOOKUP(D33,[4]capex!$B$8:$N$115,10,0)</f>
        <v>0</v>
      </c>
      <c r="L33" s="1">
        <f>VLOOKUP(D33,[4]capex!$B$8:$N$115,11,0)</f>
        <v>0</v>
      </c>
      <c r="M33" s="1">
        <f>VLOOKUP(D33,[4]capex!$B$8:$N$115,12,0)</f>
        <v>0</v>
      </c>
      <c r="N33" s="1">
        <f>VLOOKUP(D33,[4]capex!$B$8:$N$115,13,0)</f>
        <v>0</v>
      </c>
      <c r="O33" s="1">
        <f t="shared" si="0"/>
        <v>0</v>
      </c>
    </row>
    <row r="34" spans="1:15" ht="13.8">
      <c r="A34" s="1" t="s">
        <v>610</v>
      </c>
      <c r="C34" s="70">
        <v>28</v>
      </c>
      <c r="D34" s="91" t="s">
        <v>168</v>
      </c>
      <c r="E34" s="49" t="s">
        <v>127</v>
      </c>
      <c r="F34" s="170"/>
      <c r="G34" s="1">
        <f>VLOOKUP(D34,[4]capex!$B$8:$N$115,6,0)</f>
        <v>0</v>
      </c>
      <c r="H34" s="1">
        <f>VLOOKUP(D34,[4]capex!$B$8:$N$115,7,0)</f>
        <v>0</v>
      </c>
      <c r="I34" s="1">
        <f>VLOOKUP(D34,[4]capex!$B$8:$N$115,7,0)</f>
        <v>0</v>
      </c>
      <c r="J34" s="1">
        <f>VLOOKUP(D34,[4]capex!$B$8:$N$115,9,0)</f>
        <v>135.72999999999999</v>
      </c>
      <c r="K34" s="1">
        <f>VLOOKUP(D34,[4]capex!$B$8:$N$115,10,0)</f>
        <v>0</v>
      </c>
      <c r="L34" s="1">
        <f>VLOOKUP(D34,[4]capex!$B$8:$N$115,11,0)</f>
        <v>0</v>
      </c>
      <c r="M34" s="1">
        <f>VLOOKUP(D34,[4]capex!$B$8:$N$115,12,0)</f>
        <v>0</v>
      </c>
      <c r="N34" s="1">
        <f>VLOOKUP(D34,[4]capex!$B$8:$N$115,13,0)</f>
        <v>0</v>
      </c>
      <c r="O34" s="1">
        <f t="shared" si="0"/>
        <v>135.72999999999999</v>
      </c>
    </row>
    <row r="35" spans="1:15" ht="13.8">
      <c r="A35" s="1" t="s">
        <v>610</v>
      </c>
      <c r="C35" s="70">
        <v>29</v>
      </c>
      <c r="D35" s="91" t="s">
        <v>171</v>
      </c>
      <c r="E35" s="49" t="s">
        <v>132</v>
      </c>
      <c r="F35" s="170"/>
      <c r="G35" s="1">
        <f>VLOOKUP(D35,[4]capex!$B$8:$N$115,6,0)</f>
        <v>0</v>
      </c>
      <c r="H35" s="1">
        <f>VLOOKUP(D35,[4]capex!$B$8:$N$115,7,0)</f>
        <v>0.24938611800000002</v>
      </c>
      <c r="I35" s="1">
        <f>VLOOKUP(D35,[4]capex!$B$8:$N$115,7,0)</f>
        <v>0.24938611800000002</v>
      </c>
      <c r="J35" s="1">
        <f>VLOOKUP(D35,[4]capex!$B$8:$N$115,9,0)</f>
        <v>0</v>
      </c>
      <c r="K35" s="1">
        <f>VLOOKUP(D35,[4]capex!$B$8:$N$115,10,0)</f>
        <v>0</v>
      </c>
      <c r="L35" s="1">
        <f>VLOOKUP(D35,[4]capex!$B$8:$N$115,11,0)</f>
        <v>0</v>
      </c>
      <c r="M35" s="1">
        <f>VLOOKUP(D35,[4]capex!$B$8:$N$115,12,0)</f>
        <v>0</v>
      </c>
      <c r="N35" s="1">
        <f>VLOOKUP(D35,[4]capex!$B$8:$N$115,13,0)</f>
        <v>0</v>
      </c>
      <c r="O35" s="1">
        <f t="shared" si="0"/>
        <v>0.49877223600000004</v>
      </c>
    </row>
    <row r="36" spans="1:15" ht="13.8">
      <c r="A36" s="1" t="s">
        <v>610</v>
      </c>
      <c r="C36" s="70">
        <v>30</v>
      </c>
      <c r="D36" s="91" t="s">
        <v>174</v>
      </c>
      <c r="E36" s="49" t="s">
        <v>27</v>
      </c>
      <c r="F36" s="170"/>
      <c r="G36" s="1">
        <f>VLOOKUP(D36,[4]capex!$B$8:$N$115,6,0)</f>
        <v>0</v>
      </c>
      <c r="H36" s="1">
        <f>VLOOKUP(D36,[4]capex!$B$8:$N$115,7,0)</f>
        <v>0.98849573700000004</v>
      </c>
      <c r="I36" s="1">
        <f>VLOOKUP(D36,[4]capex!$B$8:$N$115,7,0)</f>
        <v>0.98849573700000004</v>
      </c>
      <c r="J36" s="1">
        <f>VLOOKUP(D36,[4]capex!$B$8:$N$115,9,0)</f>
        <v>0</v>
      </c>
      <c r="K36" s="1">
        <f>VLOOKUP(D36,[4]capex!$B$8:$N$115,10,0)</f>
        <v>0</v>
      </c>
      <c r="L36" s="1">
        <f>VLOOKUP(D36,[4]capex!$B$8:$N$115,11,0)</f>
        <v>0</v>
      </c>
      <c r="M36" s="1">
        <f>VLOOKUP(D36,[4]capex!$B$8:$N$115,12,0)</f>
        <v>0</v>
      </c>
      <c r="N36" s="1">
        <f>VLOOKUP(D36,[4]capex!$B$8:$N$115,13,0)</f>
        <v>0</v>
      </c>
      <c r="O36" s="1">
        <f t="shared" si="0"/>
        <v>1.9769914740000001</v>
      </c>
    </row>
    <row r="37" spans="1:15" ht="13.8">
      <c r="A37" s="1" t="s">
        <v>610</v>
      </c>
      <c r="C37" s="70">
        <v>31</v>
      </c>
      <c r="D37" s="91" t="s">
        <v>175</v>
      </c>
      <c r="E37" s="49" t="s">
        <v>176</v>
      </c>
      <c r="F37" s="170"/>
      <c r="G37" s="1">
        <f>VLOOKUP(D37,[4]capex!$B$8:$N$115,6,0)</f>
        <v>0</v>
      </c>
      <c r="H37" s="1">
        <f>VLOOKUP(D37,[4]capex!$B$8:$N$115,7,0)</f>
        <v>158.64019677500013</v>
      </c>
      <c r="I37" s="1">
        <f>VLOOKUP(D37,[4]capex!$B$8:$N$115,7,0)</f>
        <v>158.64019677500013</v>
      </c>
      <c r="J37" s="1">
        <f>VLOOKUP(D37,[4]capex!$B$8:$N$115,9,0)</f>
        <v>893</v>
      </c>
      <c r="K37" s="1">
        <f>VLOOKUP(D37,[4]capex!$B$8:$N$115,10,0)</f>
        <v>70</v>
      </c>
      <c r="L37" s="1">
        <f>VLOOKUP(D37,[4]capex!$B$8:$N$115,11,0)</f>
        <v>70</v>
      </c>
      <c r="M37" s="1">
        <f>VLOOKUP(D37,[4]capex!$B$8:$N$115,12,0)</f>
        <v>70</v>
      </c>
      <c r="N37" s="1">
        <f>VLOOKUP(D37,[4]capex!$B$8:$N$115,13,0)</f>
        <v>0</v>
      </c>
      <c r="O37" s="1">
        <f t="shared" si="0"/>
        <v>1420.2803935500003</v>
      </c>
    </row>
    <row r="38" spans="1:15" ht="13.8">
      <c r="A38" s="1" t="s">
        <v>610</v>
      </c>
      <c r="C38" s="70">
        <v>32</v>
      </c>
      <c r="D38" s="91" t="s">
        <v>182</v>
      </c>
      <c r="E38" s="49" t="s">
        <v>127</v>
      </c>
      <c r="F38" s="170"/>
      <c r="G38" s="1">
        <f>VLOOKUP(D38,[4]capex!$B$8:$N$115,6,0)</f>
        <v>0</v>
      </c>
      <c r="H38" s="1">
        <f>VLOOKUP(D38,[4]capex!$B$8:$N$115,7,0)</f>
        <v>11.348921425</v>
      </c>
      <c r="I38" s="1">
        <f>VLOOKUP(D38,[4]capex!$B$8:$N$115,7,0)</f>
        <v>11.348921425</v>
      </c>
      <c r="J38" s="1">
        <f>VLOOKUP(D38,[4]capex!$B$8:$N$115,9,0)</f>
        <v>139</v>
      </c>
      <c r="K38" s="1">
        <f>VLOOKUP(D38,[4]capex!$B$8:$N$115,10,0)</f>
        <v>153</v>
      </c>
      <c r="L38" s="1">
        <f>VLOOKUP(D38,[4]capex!$B$8:$N$115,11,0)</f>
        <v>168</v>
      </c>
      <c r="M38" s="1">
        <f>VLOOKUP(D38,[4]capex!$B$8:$N$115,12,0)</f>
        <v>185</v>
      </c>
      <c r="N38" s="1">
        <f>VLOOKUP(D38,[4]capex!$B$8:$N$115,13,0)</f>
        <v>204</v>
      </c>
      <c r="O38" s="1">
        <f t="shared" si="0"/>
        <v>871.69784285000003</v>
      </c>
    </row>
    <row r="39" spans="1:15" ht="13.8">
      <c r="A39" s="1" t="s">
        <v>610</v>
      </c>
      <c r="C39" s="70">
        <v>33</v>
      </c>
      <c r="D39" s="91" t="s">
        <v>186</v>
      </c>
      <c r="E39" s="49" t="s">
        <v>132</v>
      </c>
      <c r="F39" s="170"/>
      <c r="G39" s="1">
        <f>VLOOKUP(D39,[4]capex!$B$8:$N$115,6,0)</f>
        <v>5.738137569</v>
      </c>
      <c r="H39" s="1">
        <f>VLOOKUP(D39,[4]capex!$B$8:$N$115,7,0)</f>
        <v>13.236951060000001</v>
      </c>
      <c r="I39" s="1">
        <f>VLOOKUP(D39,[4]capex!$B$8:$N$115,7,0)</f>
        <v>13.236951060000001</v>
      </c>
      <c r="J39" s="1">
        <f>VLOOKUP(D39,[4]capex!$B$8:$N$115,9,0)</f>
        <v>0</v>
      </c>
      <c r="K39" s="1">
        <f>VLOOKUP(D39,[4]capex!$B$8:$N$115,10,0)</f>
        <v>0</v>
      </c>
      <c r="L39" s="1">
        <f>VLOOKUP(D39,[4]capex!$B$8:$N$115,11,0)</f>
        <v>0</v>
      </c>
      <c r="M39" s="1">
        <f>VLOOKUP(D39,[4]capex!$B$8:$N$115,12,0)</f>
        <v>0</v>
      </c>
      <c r="N39" s="1">
        <f>VLOOKUP(D39,[4]capex!$B$8:$N$115,13,0)</f>
        <v>0</v>
      </c>
      <c r="O39" s="1">
        <f t="shared" si="0"/>
        <v>32.212039689000001</v>
      </c>
    </row>
    <row r="40" spans="1:15" ht="13.8">
      <c r="A40" s="1" t="s">
        <v>610</v>
      </c>
      <c r="C40" s="70">
        <v>34</v>
      </c>
      <c r="D40" s="91" t="s">
        <v>191</v>
      </c>
      <c r="E40" s="49" t="s">
        <v>27</v>
      </c>
      <c r="F40" s="170"/>
      <c r="G40" s="1">
        <f>VLOOKUP(D40,[4]capex!$B$8:$N$115,6,0)</f>
        <v>32.182673375000022</v>
      </c>
      <c r="H40" s="1">
        <f>VLOOKUP(D40,[4]capex!$B$8:$N$115,7,0)</f>
        <v>17.31702706999992</v>
      </c>
      <c r="I40" s="1">
        <f>VLOOKUP(D40,[4]capex!$B$8:$N$115,7,0)</f>
        <v>17.31702706999992</v>
      </c>
      <c r="J40" s="1">
        <f>VLOOKUP(D40,[4]capex!$B$8:$N$115,9,0)</f>
        <v>0</v>
      </c>
      <c r="K40" s="1">
        <f>VLOOKUP(D40,[4]capex!$B$8:$N$115,10,0)</f>
        <v>0</v>
      </c>
      <c r="L40" s="1">
        <f>VLOOKUP(D40,[4]capex!$B$8:$N$115,11,0)</f>
        <v>0</v>
      </c>
      <c r="M40" s="1">
        <f>VLOOKUP(D40,[4]capex!$B$8:$N$115,12,0)</f>
        <v>0</v>
      </c>
      <c r="N40" s="1">
        <f>VLOOKUP(D40,[4]capex!$B$8:$N$115,13,0)</f>
        <v>0</v>
      </c>
      <c r="O40" s="1">
        <f t="shared" si="0"/>
        <v>66.816727514999869</v>
      </c>
    </row>
    <row r="41" spans="1:15" ht="13.8">
      <c r="A41" s="1" t="s">
        <v>610</v>
      </c>
      <c r="C41" s="70">
        <v>35</v>
      </c>
      <c r="D41" s="91" t="s">
        <v>196</v>
      </c>
      <c r="E41" s="49" t="s">
        <v>132</v>
      </c>
      <c r="F41" s="170"/>
      <c r="G41" s="1">
        <f>VLOOKUP(D41,[4]capex!$B$8:$N$115,6,0)</f>
        <v>582.51659056299889</v>
      </c>
      <c r="H41" s="1">
        <f>VLOOKUP(D41,[4]capex!$B$8:$N$115,7,0)</f>
        <v>924.57747575713825</v>
      </c>
      <c r="I41" s="1">
        <f>VLOOKUP(D41,[4]capex!$B$8:$N$115,7,0)</f>
        <v>924.57747575713825</v>
      </c>
      <c r="J41" s="1">
        <f>VLOOKUP(D41,[4]capex!$B$8:$N$115,9,0)</f>
        <v>600</v>
      </c>
      <c r="K41" s="1">
        <f>VLOOKUP(D41,[4]capex!$B$8:$N$115,10,0)</f>
        <v>600</v>
      </c>
      <c r="L41" s="1">
        <f>VLOOKUP(D41,[4]capex!$B$8:$N$115,11,0)</f>
        <v>600</v>
      </c>
      <c r="M41" s="1">
        <f>VLOOKUP(D41,[4]capex!$B$8:$N$115,12,0)</f>
        <v>600</v>
      </c>
      <c r="N41" s="1">
        <f>VLOOKUP(D41,[4]capex!$B$8:$N$115,13,0)</f>
        <v>600</v>
      </c>
      <c r="O41" s="1">
        <f t="shared" si="0"/>
        <v>5431.6715420772753</v>
      </c>
    </row>
    <row r="42" spans="1:15" ht="13.8">
      <c r="A42" s="1" t="s">
        <v>610</v>
      </c>
      <c r="C42" s="70">
        <v>36</v>
      </c>
      <c r="D42" s="91" t="s">
        <v>200</v>
      </c>
      <c r="E42" s="49" t="s">
        <v>27</v>
      </c>
      <c r="F42" s="170"/>
      <c r="G42" s="1">
        <f>VLOOKUP(D42,[4]capex!$B$8:$N$115,6,0)</f>
        <v>4.4000000531951901E-8</v>
      </c>
      <c r="H42" s="1">
        <f>VLOOKUP(D42,[4]capex!$B$8:$N$115,7,0)</f>
        <v>3.9654418999999608E-2</v>
      </c>
      <c r="I42" s="1">
        <f>VLOOKUP(D42,[4]capex!$B$8:$N$115,7,0)</f>
        <v>3.9654418999999608E-2</v>
      </c>
      <c r="J42" s="1">
        <f>VLOOKUP(D42,[4]capex!$B$8:$N$115,9,0)</f>
        <v>0</v>
      </c>
      <c r="K42" s="1">
        <f>VLOOKUP(D42,[4]capex!$B$8:$N$115,10,0)</f>
        <v>0</v>
      </c>
      <c r="L42" s="1">
        <f>VLOOKUP(D42,[4]capex!$B$8:$N$115,11,0)</f>
        <v>0</v>
      </c>
      <c r="M42" s="1">
        <f>VLOOKUP(D42,[4]capex!$B$8:$N$115,12,0)</f>
        <v>0</v>
      </c>
      <c r="N42" s="1">
        <f>VLOOKUP(D42,[4]capex!$B$8:$N$115,13,0)</f>
        <v>0</v>
      </c>
      <c r="O42" s="1">
        <f t="shared" si="0"/>
        <v>7.9308881999999747E-2</v>
      </c>
    </row>
    <row r="43" spans="1:15" ht="13.8">
      <c r="A43" s="1" t="s">
        <v>610</v>
      </c>
      <c r="C43" s="70">
        <v>37</v>
      </c>
      <c r="D43" s="91" t="s">
        <v>201</v>
      </c>
      <c r="E43" s="49" t="s">
        <v>202</v>
      </c>
      <c r="F43" s="170"/>
      <c r="G43" s="1">
        <f>VLOOKUP(D43,[4]capex!$B$8:$N$115,6,0)</f>
        <v>2.2497442259999989</v>
      </c>
      <c r="H43" s="1">
        <f>VLOOKUP(D43,[4]capex!$B$8:$N$115,7,0)</f>
        <v>0</v>
      </c>
      <c r="I43" s="1">
        <f>VLOOKUP(D43,[4]capex!$B$8:$N$115,7,0)</f>
        <v>0</v>
      </c>
      <c r="J43" s="1">
        <f>VLOOKUP(D43,[4]capex!$B$8:$N$115,9,0)</f>
        <v>0</v>
      </c>
      <c r="K43" s="1">
        <f>VLOOKUP(D43,[4]capex!$B$8:$N$115,10,0)</f>
        <v>0</v>
      </c>
      <c r="L43" s="1">
        <f>VLOOKUP(D43,[4]capex!$B$8:$N$115,11,0)</f>
        <v>0</v>
      </c>
      <c r="M43" s="1">
        <f>VLOOKUP(D43,[4]capex!$B$8:$N$115,12,0)</f>
        <v>0</v>
      </c>
      <c r="N43" s="1">
        <f>VLOOKUP(D43,[4]capex!$B$8:$N$115,13,0)</f>
        <v>0</v>
      </c>
      <c r="O43" s="1">
        <f t="shared" si="0"/>
        <v>2.2497442259999989</v>
      </c>
    </row>
    <row r="44" spans="1:15">
      <c r="O44" s="1">
        <f t="shared" si="0"/>
        <v>0</v>
      </c>
    </row>
    <row r="45" spans="1:15" s="53" customFormat="1" ht="14.4">
      <c r="A45" s="53" t="s">
        <v>613</v>
      </c>
      <c r="C45" s="49">
        <v>1</v>
      </c>
      <c r="D45" s="120" t="s">
        <v>324</v>
      </c>
      <c r="E45" s="49" t="s">
        <v>325</v>
      </c>
      <c r="F45" s="172"/>
      <c r="G45" s="1">
        <f>VLOOKUP(D45,[4]capex!$B$8:$N$115,6,0)</f>
        <v>0.21816623600004981</v>
      </c>
      <c r="H45" s="1">
        <f>VLOOKUP(D45,[4]capex!$B$8:$N$115,7,0)</f>
        <v>1.9571631799998919</v>
      </c>
      <c r="I45" s="1">
        <f>VLOOKUP(D45,[4]capex!$B$8:$N$115,7,0)</f>
        <v>1.9571631799998919</v>
      </c>
      <c r="J45" s="1">
        <f>VLOOKUP(D45,[4]capex!$B$8:$N$115,9,0)</f>
        <v>0</v>
      </c>
      <c r="K45" s="1">
        <f>VLOOKUP(D45,[4]capex!$B$8:$N$115,10,0)</f>
        <v>0</v>
      </c>
      <c r="L45" s="1">
        <f>VLOOKUP(D45,[4]capex!$B$8:$N$115,11,0)</f>
        <v>0</v>
      </c>
      <c r="M45" s="1">
        <f>VLOOKUP(D45,[4]capex!$B$8:$N$115,12,0)</f>
        <v>0</v>
      </c>
      <c r="N45" s="1">
        <f>VLOOKUP(D45,[4]capex!$B$8:$N$115,13,0)</f>
        <v>0</v>
      </c>
      <c r="O45" s="1">
        <f t="shared" si="0"/>
        <v>4.1324925959998335</v>
      </c>
    </row>
    <row r="46" spans="1:15" s="53" customFormat="1" ht="14.4">
      <c r="A46" s="53" t="s">
        <v>613</v>
      </c>
      <c r="C46" s="49">
        <v>2</v>
      </c>
      <c r="D46" s="121" t="s">
        <v>328</v>
      </c>
      <c r="E46" s="49" t="s">
        <v>330</v>
      </c>
      <c r="F46" s="172"/>
      <c r="G46" s="1">
        <f>VLOOKUP(D46,[4]capex!$B$8:$N$115,6,0)</f>
        <v>-8.1315162936412833E-18</v>
      </c>
      <c r="H46" s="1">
        <f>VLOOKUP(D46,[4]capex!$B$8:$N$115,7,0)</f>
        <v>6.1690168000000004E-2</v>
      </c>
      <c r="I46" s="1">
        <f>VLOOKUP(D46,[4]capex!$B$8:$N$115,7,0)</f>
        <v>6.1690168000000004E-2</v>
      </c>
      <c r="J46" s="1">
        <f>VLOOKUP(D46,[4]capex!$B$8:$N$115,9,0)</f>
        <v>0</v>
      </c>
      <c r="K46" s="1">
        <f>VLOOKUP(D46,[4]capex!$B$8:$N$115,10,0)</f>
        <v>0</v>
      </c>
      <c r="L46" s="1">
        <f>VLOOKUP(D46,[4]capex!$B$8:$N$115,11,0)</f>
        <v>0</v>
      </c>
      <c r="M46" s="1">
        <f>VLOOKUP(D46,[4]capex!$B$8:$N$115,12,0)</f>
        <v>0</v>
      </c>
      <c r="N46" s="1">
        <f>VLOOKUP(D46,[4]capex!$B$8:$N$115,13,0)</f>
        <v>0</v>
      </c>
      <c r="O46" s="1">
        <f t="shared" si="0"/>
        <v>0.12338033600000001</v>
      </c>
    </row>
    <row r="47" spans="1:15" s="53" customFormat="1" ht="14.4">
      <c r="A47" s="53" t="s">
        <v>613</v>
      </c>
      <c r="C47" s="49">
        <v>3</v>
      </c>
      <c r="D47" s="92" t="s">
        <v>334</v>
      </c>
      <c r="E47" s="49" t="s">
        <v>335</v>
      </c>
      <c r="F47" s="172"/>
      <c r="G47" s="1">
        <f>VLOOKUP(D47,[4]capex!$B$8:$N$115,6,0)</f>
        <v>28.395470162000947</v>
      </c>
      <c r="H47" s="1">
        <f>VLOOKUP(D47,[4]capex!$B$8:$N$115,7,0)</f>
        <v>49.716844912979241</v>
      </c>
      <c r="I47" s="1">
        <f>VLOOKUP(D47,[4]capex!$B$8:$N$115,7,0)</f>
        <v>49.716844912979241</v>
      </c>
      <c r="J47" s="1">
        <f>VLOOKUP(D47,[4]capex!$B$8:$N$115,9,0)</f>
        <v>0</v>
      </c>
      <c r="K47" s="1">
        <f>VLOOKUP(D47,[4]capex!$B$8:$N$115,10,0)</f>
        <v>0</v>
      </c>
      <c r="L47" s="1">
        <f>VLOOKUP(D47,[4]capex!$B$8:$N$115,11,0)</f>
        <v>0</v>
      </c>
      <c r="M47" s="1">
        <f>VLOOKUP(D47,[4]capex!$B$8:$N$115,12,0)</f>
        <v>0</v>
      </c>
      <c r="N47" s="1">
        <f>VLOOKUP(D47,[4]capex!$B$8:$N$115,13,0)</f>
        <v>0</v>
      </c>
      <c r="O47" s="1">
        <f t="shared" si="0"/>
        <v>127.82915998795943</v>
      </c>
    </row>
    <row r="48" spans="1:15" s="53" customFormat="1" ht="67.8" customHeight="1">
      <c r="A48" s="53" t="s">
        <v>613</v>
      </c>
      <c r="C48" s="49">
        <v>4</v>
      </c>
      <c r="D48" s="92" t="s">
        <v>339</v>
      </c>
      <c r="E48" s="123" t="s">
        <v>598</v>
      </c>
      <c r="F48" s="173"/>
      <c r="G48" s="1">
        <f>VLOOKUP(D48,[4]capex!$B$8:$N$115,6,0)</f>
        <v>8.6110435907438614</v>
      </c>
      <c r="H48" s="1">
        <f>VLOOKUP(D48,[4]capex!$B$8:$N$115,7,0)</f>
        <v>0.10200496999732422</v>
      </c>
      <c r="I48" s="1">
        <f>VLOOKUP(D48,[4]capex!$B$8:$N$115,7,0)</f>
        <v>0.10200496999732422</v>
      </c>
      <c r="J48" s="1">
        <f>VLOOKUP(D48,[4]capex!$B$8:$N$115,9,0)</f>
        <v>0</v>
      </c>
      <c r="K48" s="1">
        <f>VLOOKUP(D48,[4]capex!$B$8:$N$115,10,0)</f>
        <v>0</v>
      </c>
      <c r="L48" s="1">
        <f>VLOOKUP(D48,[4]capex!$B$8:$N$115,11,0)</f>
        <v>0</v>
      </c>
      <c r="M48" s="1">
        <f>VLOOKUP(D48,[4]capex!$B$8:$N$115,12,0)</f>
        <v>0</v>
      </c>
      <c r="N48" s="1">
        <f>VLOOKUP(D48,[4]capex!$B$8:$N$115,13,0)</f>
        <v>0</v>
      </c>
      <c r="O48" s="1">
        <f t="shared" si="0"/>
        <v>8.8150535307385098</v>
      </c>
    </row>
    <row r="49" spans="1:15" s="53" customFormat="1" ht="27.6">
      <c r="A49" s="53" t="s">
        <v>613</v>
      </c>
      <c r="C49" s="49">
        <v>5</v>
      </c>
      <c r="D49" s="120" t="s">
        <v>343</v>
      </c>
      <c r="E49" s="123" t="s">
        <v>603</v>
      </c>
      <c r="F49" s="173"/>
      <c r="G49" s="1">
        <f>VLOOKUP(D49,[4]capex!$B$8:$N$115,6,0)</f>
        <v>0</v>
      </c>
      <c r="H49" s="1">
        <f>VLOOKUP(D49,[4]capex!$B$8:$N$115,7,0)</f>
        <v>0.91405495599999931</v>
      </c>
      <c r="I49" s="1">
        <f>VLOOKUP(D49,[4]capex!$B$8:$N$115,7,0)</f>
        <v>0.91405495599999931</v>
      </c>
      <c r="J49" s="1">
        <f>VLOOKUP(D49,[4]capex!$B$8:$N$115,9,0)</f>
        <v>0</v>
      </c>
      <c r="K49" s="1">
        <f>VLOOKUP(D49,[4]capex!$B$8:$N$115,10,0)</f>
        <v>0</v>
      </c>
      <c r="L49" s="1">
        <f>VLOOKUP(D49,[4]capex!$B$8:$N$115,11,0)</f>
        <v>0</v>
      </c>
      <c r="M49" s="1">
        <f>VLOOKUP(D49,[4]capex!$B$8:$N$115,12,0)</f>
        <v>0</v>
      </c>
      <c r="N49" s="1">
        <f>VLOOKUP(D49,[4]capex!$B$8:$N$115,13,0)</f>
        <v>0</v>
      </c>
      <c r="O49" s="1">
        <f t="shared" si="0"/>
        <v>1.8281099119999986</v>
      </c>
    </row>
    <row r="50" spans="1:15" s="53" customFormat="1" ht="87.45" customHeight="1">
      <c r="A50" s="53" t="s">
        <v>613</v>
      </c>
      <c r="C50" s="49">
        <v>6</v>
      </c>
      <c r="D50" s="105" t="s">
        <v>348</v>
      </c>
      <c r="E50" s="123" t="s">
        <v>602</v>
      </c>
      <c r="F50" s="173"/>
      <c r="G50" s="1">
        <f>VLOOKUP(D50,[4]capex!$B$8:$N$115,6,0)</f>
        <v>0</v>
      </c>
      <c r="H50" s="1">
        <f>VLOOKUP(D50,[4]capex!$B$8:$N$115,7,0)</f>
        <v>0.98577007299999764</v>
      </c>
      <c r="I50" s="1">
        <f>VLOOKUP(D50,[4]capex!$B$8:$N$115,7,0)</f>
        <v>0.98577007299999764</v>
      </c>
      <c r="J50" s="1">
        <f>VLOOKUP(D50,[4]capex!$B$8:$N$115,9,0)</f>
        <v>0</v>
      </c>
      <c r="K50" s="1">
        <f>VLOOKUP(D50,[4]capex!$B$8:$N$115,10,0)</f>
        <v>0</v>
      </c>
      <c r="L50" s="1">
        <f>VLOOKUP(D50,[4]capex!$B$8:$N$115,11,0)</f>
        <v>0</v>
      </c>
      <c r="M50" s="1">
        <f>VLOOKUP(D50,[4]capex!$B$8:$N$115,12,0)</f>
        <v>0</v>
      </c>
      <c r="N50" s="1">
        <f>VLOOKUP(D50,[4]capex!$B$8:$N$115,13,0)</f>
        <v>0</v>
      </c>
      <c r="O50" s="1">
        <f t="shared" si="0"/>
        <v>1.9715401459999953</v>
      </c>
    </row>
    <row r="51" spans="1:15" s="53" customFormat="1" ht="27.6">
      <c r="A51" s="53" t="s">
        <v>613</v>
      </c>
      <c r="C51" s="49">
        <v>7</v>
      </c>
      <c r="D51" s="92" t="s">
        <v>355</v>
      </c>
      <c r="E51" s="49" t="s">
        <v>357</v>
      </c>
      <c r="F51" s="172"/>
      <c r="G51" s="1">
        <f>VLOOKUP(D51,[4]capex!$B$8:$N$115,6,0)</f>
        <v>0</v>
      </c>
      <c r="H51" s="1">
        <f>VLOOKUP(D51,[4]capex!$B$8:$N$115,7,0)</f>
        <v>763.82280814399985</v>
      </c>
      <c r="I51" s="1">
        <f>VLOOKUP(D51,[4]capex!$B$8:$N$115,7,0)</f>
        <v>763.82280814399985</v>
      </c>
      <c r="J51" s="1">
        <f>VLOOKUP(D51,[4]capex!$B$8:$N$115,9,0)</f>
        <v>3008.30874657</v>
      </c>
      <c r="K51" s="1">
        <f>VLOOKUP(D51,[4]capex!$B$8:$N$115,10,0)</f>
        <v>1000</v>
      </c>
      <c r="L51" s="1">
        <f>VLOOKUP(D51,[4]capex!$B$8:$N$115,11,0)</f>
        <v>0</v>
      </c>
      <c r="M51" s="1">
        <f>VLOOKUP(D51,[4]capex!$B$8:$N$115,12,0)</f>
        <v>0</v>
      </c>
      <c r="N51" s="1">
        <f>VLOOKUP(D51,[4]capex!$B$8:$N$115,13,0)</f>
        <v>0</v>
      </c>
      <c r="O51" s="1">
        <f t="shared" si="0"/>
        <v>5535.9543628579995</v>
      </c>
    </row>
    <row r="52" spans="1:15" s="53" customFormat="1" ht="27.6">
      <c r="A52" s="53" t="s">
        <v>613</v>
      </c>
      <c r="C52" s="49">
        <v>8</v>
      </c>
      <c r="D52" s="92" t="s">
        <v>359</v>
      </c>
      <c r="E52" s="49" t="s">
        <v>361</v>
      </c>
      <c r="F52" s="172"/>
      <c r="G52" s="1">
        <f>VLOOKUP(D52,[4]capex!$B$8:$N$115,6,0)</f>
        <v>0</v>
      </c>
      <c r="H52" s="1">
        <f>VLOOKUP(D52,[4]capex!$B$8:$N$115,7,0)</f>
        <v>102.366126955</v>
      </c>
      <c r="I52" s="1">
        <f>VLOOKUP(D52,[4]capex!$B$8:$N$115,7,0)</f>
        <v>102.366126955</v>
      </c>
      <c r="J52" s="1">
        <f>VLOOKUP(D52,[4]capex!$B$8:$N$115,9,0)</f>
        <v>0</v>
      </c>
      <c r="K52" s="1">
        <f>VLOOKUP(D52,[4]capex!$B$8:$N$115,10,0)</f>
        <v>0</v>
      </c>
      <c r="L52" s="1">
        <f>VLOOKUP(D52,[4]capex!$B$8:$N$115,11,0)</f>
        <v>0</v>
      </c>
      <c r="M52" s="1">
        <f>VLOOKUP(D52,[4]capex!$B$8:$N$115,12,0)</f>
        <v>0</v>
      </c>
      <c r="N52" s="1">
        <f>VLOOKUP(D52,[4]capex!$B$8:$N$115,13,0)</f>
        <v>0</v>
      </c>
      <c r="O52" s="1">
        <f t="shared" si="0"/>
        <v>204.73225391</v>
      </c>
    </row>
    <row r="53" spans="1:15" s="53" customFormat="1" ht="14.4">
      <c r="A53" s="53" t="s">
        <v>613</v>
      </c>
      <c r="C53" s="49">
        <v>9</v>
      </c>
      <c r="D53" s="120" t="s">
        <v>363</v>
      </c>
      <c r="E53" s="49" t="s">
        <v>364</v>
      </c>
      <c r="F53" s="172"/>
      <c r="G53" s="1">
        <f>VLOOKUP(D53,[4]capex!$B$8:$N$115,6,0)</f>
        <v>1.417355900000139E-2</v>
      </c>
      <c r="H53" s="1">
        <f>VLOOKUP(D53,[4]capex!$B$8:$N$115,7,0)</f>
        <v>1.464282936</v>
      </c>
      <c r="I53" s="1">
        <f>VLOOKUP(D53,[4]capex!$B$8:$N$115,7,0)</f>
        <v>1.464282936</v>
      </c>
      <c r="J53" s="1">
        <f>VLOOKUP(D53,[4]capex!$B$8:$N$115,9,0)</f>
        <v>0</v>
      </c>
      <c r="K53" s="1">
        <f>VLOOKUP(D53,[4]capex!$B$8:$N$115,10,0)</f>
        <v>0</v>
      </c>
      <c r="L53" s="1">
        <f>VLOOKUP(D53,[4]capex!$B$8:$N$115,11,0)</f>
        <v>0</v>
      </c>
      <c r="M53" s="1">
        <f>VLOOKUP(D53,[4]capex!$B$8:$N$115,12,0)</f>
        <v>0</v>
      </c>
      <c r="N53" s="1">
        <f>VLOOKUP(D53,[4]capex!$B$8:$N$115,13,0)</f>
        <v>0</v>
      </c>
      <c r="O53" s="1">
        <f t="shared" si="0"/>
        <v>2.9427394310000015</v>
      </c>
    </row>
    <row r="54" spans="1:15" s="53" customFormat="1" ht="14.4">
      <c r="A54" s="53" t="s">
        <v>613</v>
      </c>
      <c r="C54" s="49">
        <v>10</v>
      </c>
      <c r="D54" s="105" t="s">
        <v>367</v>
      </c>
      <c r="E54" s="49" t="s">
        <v>369</v>
      </c>
      <c r="F54" s="172"/>
      <c r="G54" s="1">
        <f>VLOOKUP(D54,[4]capex!$B$8:$N$115,6,0)</f>
        <v>12.646456164000002</v>
      </c>
      <c r="H54" s="1">
        <f>VLOOKUP(D54,[4]capex!$B$8:$N$115,7,0)</f>
        <v>4.9603810710000005</v>
      </c>
      <c r="I54" s="1">
        <f>VLOOKUP(D54,[4]capex!$B$8:$N$115,7,0)</f>
        <v>4.9603810710000005</v>
      </c>
      <c r="J54" s="1">
        <f>VLOOKUP(D54,[4]capex!$B$8:$N$115,9,0)</f>
        <v>0</v>
      </c>
      <c r="K54" s="1">
        <f>VLOOKUP(D54,[4]capex!$B$8:$N$115,10,0)</f>
        <v>0</v>
      </c>
      <c r="L54" s="1">
        <f>VLOOKUP(D54,[4]capex!$B$8:$N$115,11,0)</f>
        <v>0</v>
      </c>
      <c r="M54" s="1">
        <f>VLOOKUP(D54,[4]capex!$B$8:$N$115,12,0)</f>
        <v>0</v>
      </c>
      <c r="N54" s="1">
        <f>VLOOKUP(D54,[4]capex!$B$8:$N$115,13,0)</f>
        <v>0</v>
      </c>
      <c r="O54" s="1">
        <f t="shared" si="0"/>
        <v>22.567218306000001</v>
      </c>
    </row>
    <row r="55" spans="1:15" s="53" customFormat="1" ht="41.4">
      <c r="A55" s="53" t="s">
        <v>613</v>
      </c>
      <c r="C55" s="49">
        <v>11</v>
      </c>
      <c r="D55" s="92" t="s">
        <v>374</v>
      </c>
      <c r="E55" s="49" t="s">
        <v>376</v>
      </c>
      <c r="F55" s="172"/>
      <c r="G55" s="1">
        <f>VLOOKUP(D55,[4]capex!$B$8:$N$115,6,0)</f>
        <v>0</v>
      </c>
      <c r="H55" s="1">
        <f>VLOOKUP(D55,[4]capex!$B$8:$N$115,7,0)</f>
        <v>20.144564639999999</v>
      </c>
      <c r="I55" s="1">
        <f>VLOOKUP(D55,[4]capex!$B$8:$N$115,7,0)</f>
        <v>20.144564639999999</v>
      </c>
      <c r="J55" s="1">
        <f>VLOOKUP(D55,[4]capex!$B$8:$N$115,9,0)</f>
        <v>12</v>
      </c>
      <c r="K55" s="1">
        <f>VLOOKUP(D55,[4]capex!$B$8:$N$115,10,0)</f>
        <v>0</v>
      </c>
      <c r="L55" s="1">
        <f>VLOOKUP(D55,[4]capex!$B$8:$N$115,11,0)</f>
        <v>0</v>
      </c>
      <c r="M55" s="1">
        <f>VLOOKUP(D55,[4]capex!$B$8:$N$115,12,0)</f>
        <v>0</v>
      </c>
      <c r="N55" s="1">
        <f>VLOOKUP(D55,[4]capex!$B$8:$N$115,13,0)</f>
        <v>0</v>
      </c>
      <c r="O55" s="1">
        <f t="shared" si="0"/>
        <v>52.289129279999997</v>
      </c>
    </row>
    <row r="56" spans="1:15" s="53" customFormat="1" ht="124.2">
      <c r="A56" s="53" t="s">
        <v>613</v>
      </c>
      <c r="C56" s="49">
        <v>12</v>
      </c>
      <c r="D56" s="119" t="s">
        <v>380</v>
      </c>
      <c r="E56" s="49"/>
      <c r="F56" s="172"/>
      <c r="G56" s="1">
        <f>VLOOKUP(D56,[4]capex!$B$8:$N$115,6,0)</f>
        <v>0</v>
      </c>
      <c r="H56" s="1">
        <f>VLOOKUP(D56,[4]capex!$B$8:$N$115,7,0)</f>
        <v>0</v>
      </c>
      <c r="I56" s="1">
        <f>VLOOKUP(D56,[4]capex!$B$8:$N$115,7,0)</f>
        <v>0</v>
      </c>
      <c r="J56" s="1">
        <f>VLOOKUP(D56,[4]capex!$B$8:$N$115,9,0)</f>
        <v>3040</v>
      </c>
      <c r="K56" s="1">
        <f>VLOOKUP(D56,[4]capex!$B$8:$N$115,10,0)</f>
        <v>2280</v>
      </c>
      <c r="L56" s="1">
        <f>VLOOKUP(D56,[4]capex!$B$8:$N$115,11,0)</f>
        <v>0</v>
      </c>
      <c r="M56" s="1">
        <f>VLOOKUP(D56,[4]capex!$B$8:$N$115,12,0)</f>
        <v>0</v>
      </c>
      <c r="N56" s="1">
        <f>VLOOKUP(D56,[4]capex!$B$8:$N$115,13,0)</f>
        <v>0</v>
      </c>
      <c r="O56" s="1">
        <f t="shared" si="0"/>
        <v>5320</v>
      </c>
    </row>
    <row r="57" spans="1:15" s="53" customFormat="1" ht="27.6">
      <c r="A57" s="53" t="s">
        <v>613</v>
      </c>
      <c r="C57" s="49">
        <v>13</v>
      </c>
      <c r="D57" s="123" t="s">
        <v>381</v>
      </c>
      <c r="E57" s="50" t="s">
        <v>382</v>
      </c>
      <c r="F57" s="171"/>
      <c r="G57" s="1">
        <f>VLOOKUP(D57,[4]capex!$B$8:$N$115,6,0)</f>
        <v>0</v>
      </c>
      <c r="H57" s="1">
        <f>VLOOKUP(D57,[4]capex!$B$8:$N$115,7,0)</f>
        <v>0</v>
      </c>
      <c r="I57" s="1">
        <f>VLOOKUP(D57,[4]capex!$B$8:$N$115,7,0)</f>
        <v>0</v>
      </c>
      <c r="J57" s="1">
        <f>VLOOKUP(D57,[4]capex!$B$8:$N$115,9,0)</f>
        <v>1489</v>
      </c>
      <c r="K57" s="1">
        <f>VLOOKUP(D57,[4]capex!$B$8:$N$115,10,0)</f>
        <v>1191.2</v>
      </c>
      <c r="L57" s="1">
        <f>VLOOKUP(D57,[4]capex!$B$8:$N$115,11,0)</f>
        <v>0</v>
      </c>
      <c r="M57" s="1">
        <f>VLOOKUP(D57,[4]capex!$B$8:$N$115,12,0)</f>
        <v>0</v>
      </c>
      <c r="N57" s="1">
        <f>VLOOKUP(D57,[4]capex!$B$8:$N$115,13,0)</f>
        <v>0</v>
      </c>
      <c r="O57" s="1">
        <f t="shared" si="0"/>
        <v>2680.2</v>
      </c>
    </row>
    <row r="58" spans="1:15" s="53" customFormat="1" ht="124.2">
      <c r="A58" s="53" t="s">
        <v>613</v>
      </c>
      <c r="C58" s="49">
        <v>14</v>
      </c>
      <c r="D58" s="165" t="s">
        <v>608</v>
      </c>
      <c r="E58" s="50" t="s">
        <v>382</v>
      </c>
      <c r="F58" s="171"/>
      <c r="G58" s="1">
        <f>VLOOKUP(D58,[4]capex!$B$8:$N$115,6,0)</f>
        <v>0</v>
      </c>
      <c r="H58" s="1">
        <f>VLOOKUP(D58,[4]capex!$B$8:$N$115,7,0)</f>
        <v>0</v>
      </c>
      <c r="I58" s="1">
        <f>VLOOKUP(D58,[4]capex!$B$8:$N$115,7,0)</f>
        <v>0</v>
      </c>
      <c r="J58" s="1">
        <f>VLOOKUP(D58,[4]capex!$B$8:$N$115,9,0)</f>
        <v>764.34</v>
      </c>
      <c r="K58" s="1">
        <f>VLOOKUP(D58,[4]capex!$B$8:$N$115,10,0)</f>
        <v>611.47200000000009</v>
      </c>
      <c r="L58" s="1">
        <f>VLOOKUP(D58,[4]capex!$B$8:$N$115,11,0)</f>
        <v>0</v>
      </c>
      <c r="M58" s="1">
        <f>VLOOKUP(D58,[4]capex!$B$8:$N$115,12,0)</f>
        <v>0</v>
      </c>
      <c r="N58" s="1">
        <f>VLOOKUP(D58,[4]capex!$B$8:$N$115,13,0)</f>
        <v>0</v>
      </c>
      <c r="O58" s="1">
        <f t="shared" si="0"/>
        <v>1375.8120000000001</v>
      </c>
    </row>
    <row r="59" spans="1:15" ht="14.4">
      <c r="A59" s="53"/>
      <c r="B59" s="53"/>
      <c r="O59" s="1">
        <f t="shared" si="0"/>
        <v>0</v>
      </c>
    </row>
    <row r="60" spans="1:15" s="47" customFormat="1" ht="69">
      <c r="A60" s="53" t="s">
        <v>614</v>
      </c>
      <c r="B60" s="53"/>
      <c r="C60" s="128">
        <v>1</v>
      </c>
      <c r="D60" s="121" t="s">
        <v>457</v>
      </c>
      <c r="E60" s="49"/>
      <c r="F60" s="174"/>
      <c r="G60" s="1">
        <f>VLOOKUP(D60,[4]capex!$B$8:$N$115,6,0)</f>
        <v>0</v>
      </c>
      <c r="H60" s="1">
        <f>VLOOKUP(D60,[4]capex!$B$8:$N$115,7,0)</f>
        <v>0</v>
      </c>
      <c r="I60" s="1">
        <f>VLOOKUP(D60,[4]capex!$B$8:$N$115,7,0)</f>
        <v>0</v>
      </c>
      <c r="J60" s="1">
        <f>VLOOKUP(D60,[4]capex!$B$8:$N$115,9,0)</f>
        <v>142.25</v>
      </c>
      <c r="K60" s="1">
        <f>VLOOKUP(D60,[4]capex!$B$8:$N$115,10,0)</f>
        <v>0</v>
      </c>
      <c r="L60" s="1">
        <f>VLOOKUP(D60,[4]capex!$B$8:$N$115,11,0)</f>
        <v>0</v>
      </c>
      <c r="M60" s="1">
        <f>VLOOKUP(D60,[4]capex!$B$8:$N$115,12,0)</f>
        <v>0</v>
      </c>
      <c r="N60" s="1">
        <f>VLOOKUP(D60,[4]capex!$B$8:$N$115,13,0)</f>
        <v>0</v>
      </c>
      <c r="O60" s="1">
        <f t="shared" si="0"/>
        <v>142.25</v>
      </c>
    </row>
    <row r="61" spans="1:15" s="47" customFormat="1" ht="126.45" customHeight="1">
      <c r="A61" s="53" t="s">
        <v>614</v>
      </c>
      <c r="B61" s="53"/>
      <c r="C61" s="128">
        <v>2</v>
      </c>
      <c r="D61" s="120" t="s">
        <v>461</v>
      </c>
      <c r="E61" s="63" t="s">
        <v>27</v>
      </c>
      <c r="F61" s="125"/>
      <c r="G61" s="1">
        <f>VLOOKUP(D61,[4]capex!$B$8:$N$115,6,0)</f>
        <v>0</v>
      </c>
      <c r="H61" s="1">
        <f>VLOOKUP(D61,[4]capex!$B$8:$N$115,7,0)</f>
        <v>0.17207140300000004</v>
      </c>
      <c r="I61" s="1">
        <f>VLOOKUP(D61,[4]capex!$B$8:$N$115,7,0)</f>
        <v>0.17207140300000004</v>
      </c>
      <c r="J61" s="1">
        <f>VLOOKUP(D61,[4]capex!$B$8:$N$115,9,0)</f>
        <v>0</v>
      </c>
      <c r="K61" s="1">
        <f>VLOOKUP(D61,[4]capex!$B$8:$N$115,10,0)</f>
        <v>0</v>
      </c>
      <c r="L61" s="1">
        <f>VLOOKUP(D61,[4]capex!$B$8:$N$115,11,0)</f>
        <v>0</v>
      </c>
      <c r="M61" s="1">
        <f>VLOOKUP(D61,[4]capex!$B$8:$N$115,12,0)</f>
        <v>0</v>
      </c>
      <c r="N61" s="1">
        <f>VLOOKUP(D61,[4]capex!$B$8:$N$115,13,0)</f>
        <v>0</v>
      </c>
      <c r="O61" s="1">
        <f t="shared" si="0"/>
        <v>0.34414280600000008</v>
      </c>
    </row>
    <row r="62" spans="1:15" s="47" customFormat="1" ht="27.6">
      <c r="A62" s="53" t="s">
        <v>614</v>
      </c>
      <c r="B62" s="53"/>
      <c r="C62" s="128">
        <v>3</v>
      </c>
      <c r="D62" s="123" t="s">
        <v>465</v>
      </c>
      <c r="E62" s="123" t="s">
        <v>466</v>
      </c>
      <c r="F62" s="175"/>
      <c r="G62" s="1">
        <f>VLOOKUP(D62,[4]capex!$B$8:$N$115,6,0)</f>
        <v>6.4833281300000003</v>
      </c>
      <c r="H62" s="1">
        <f>VLOOKUP(D62,[4]capex!$B$8:$N$115,7,0)</f>
        <v>3.2279190309999981</v>
      </c>
      <c r="I62" s="1">
        <f>VLOOKUP(D62,[4]capex!$B$8:$N$115,7,0)</f>
        <v>3.2279190309999981</v>
      </c>
      <c r="J62" s="1">
        <f>VLOOKUP(D62,[4]capex!$B$8:$N$115,9,0)</f>
        <v>0.16940000000000002</v>
      </c>
      <c r="K62" s="1">
        <f>VLOOKUP(D62,[4]capex!$B$8:$N$115,10,0)</f>
        <v>0.16940000000000002</v>
      </c>
      <c r="L62" s="1">
        <f>VLOOKUP(D62,[4]capex!$B$8:$N$115,11,0)</f>
        <v>0.16940000000000002</v>
      </c>
      <c r="M62" s="1">
        <f>VLOOKUP(D62,[4]capex!$B$8:$N$115,12,0)</f>
        <v>0.16940000000000002</v>
      </c>
      <c r="N62" s="1">
        <f>VLOOKUP(D62,[4]capex!$B$8:$N$115,13,0)</f>
        <v>0</v>
      </c>
      <c r="O62" s="1">
        <f t="shared" si="0"/>
        <v>13.616766191999996</v>
      </c>
    </row>
    <row r="63" spans="1:15" s="47" customFormat="1" ht="41.4">
      <c r="A63" s="53" t="s">
        <v>614</v>
      </c>
      <c r="B63" s="53"/>
      <c r="C63" s="128">
        <v>4</v>
      </c>
      <c r="D63" s="123" t="s">
        <v>469</v>
      </c>
      <c r="E63" s="123" t="s">
        <v>458</v>
      </c>
      <c r="F63" s="175"/>
      <c r="G63" s="1">
        <f>VLOOKUP(D63,[4]capex!$B$8:$N$115,6,0)</f>
        <v>0</v>
      </c>
      <c r="H63" s="1">
        <f>VLOOKUP(D63,[4]capex!$B$8:$N$115,7,0)</f>
        <v>0</v>
      </c>
      <c r="I63" s="1">
        <f>VLOOKUP(D63,[4]capex!$B$8:$N$115,7,0)</f>
        <v>0</v>
      </c>
      <c r="J63" s="1">
        <f>VLOOKUP(D63,[4]capex!$B$8:$N$115,9,0)</f>
        <v>0.35499999999999998</v>
      </c>
      <c r="K63" s="1">
        <f>VLOOKUP(D63,[4]capex!$B$8:$N$115,10,0)</f>
        <v>0</v>
      </c>
      <c r="L63" s="1">
        <f>VLOOKUP(D63,[4]capex!$B$8:$N$115,11,0)</f>
        <v>0</v>
      </c>
      <c r="M63" s="1">
        <f>VLOOKUP(D63,[4]capex!$B$8:$N$115,12,0)</f>
        <v>0</v>
      </c>
      <c r="N63" s="1">
        <f>VLOOKUP(D63,[4]capex!$B$8:$N$115,13,0)</f>
        <v>0</v>
      </c>
      <c r="O63" s="1">
        <f t="shared" si="0"/>
        <v>0.35499999999999998</v>
      </c>
    </row>
    <row r="64" spans="1:15" s="47" customFormat="1" ht="27.6">
      <c r="A64" s="53" t="s">
        <v>614</v>
      </c>
      <c r="B64" s="53"/>
      <c r="C64" s="128">
        <v>5</v>
      </c>
      <c r="D64" s="92" t="s">
        <v>472</v>
      </c>
      <c r="E64" s="63" t="s">
        <v>27</v>
      </c>
      <c r="F64" s="125"/>
      <c r="G64" s="1">
        <f>VLOOKUP(D64,[4]capex!$B$8:$N$115,6,0)</f>
        <v>0</v>
      </c>
      <c r="H64" s="1">
        <f>VLOOKUP(D64,[4]capex!$B$8:$N$115,7,0)</f>
        <v>0</v>
      </c>
      <c r="I64" s="1">
        <f>VLOOKUP(D64,[4]capex!$B$8:$N$115,7,0)</f>
        <v>0</v>
      </c>
      <c r="J64" s="1">
        <f>VLOOKUP(D64,[4]capex!$B$8:$N$115,9,0)</f>
        <v>0</v>
      </c>
      <c r="K64" s="1">
        <f>VLOOKUP(D64,[4]capex!$B$8:$N$115,10,0)</f>
        <v>0</v>
      </c>
      <c r="L64" s="1">
        <f>VLOOKUP(D64,[4]capex!$B$8:$N$115,11,0)</f>
        <v>0</v>
      </c>
      <c r="M64" s="1">
        <f>VLOOKUP(D64,[4]capex!$B$8:$N$115,12,0)</f>
        <v>0</v>
      </c>
      <c r="N64" s="1">
        <f>VLOOKUP(D64,[4]capex!$B$8:$N$115,13,0)</f>
        <v>0</v>
      </c>
      <c r="O64" s="1">
        <f t="shared" si="0"/>
        <v>0</v>
      </c>
    </row>
    <row r="65" spans="1:15" s="47" customFormat="1" ht="27.6">
      <c r="A65" s="53" t="s">
        <v>614</v>
      </c>
      <c r="B65" s="53"/>
      <c r="C65" s="128">
        <v>6</v>
      </c>
      <c r="D65" s="92" t="s">
        <v>474</v>
      </c>
      <c r="E65" s="63" t="s">
        <v>27</v>
      </c>
      <c r="F65" s="125"/>
      <c r="G65" s="1">
        <f>VLOOKUP(D65,[4]capex!$B$8:$N$115,6,0)</f>
        <v>0</v>
      </c>
      <c r="H65" s="1">
        <f>VLOOKUP(D65,[4]capex!$B$8:$N$115,7,0)</f>
        <v>0</v>
      </c>
      <c r="I65" s="1">
        <f>VLOOKUP(D65,[4]capex!$B$8:$N$115,7,0)</f>
        <v>0</v>
      </c>
      <c r="J65" s="1">
        <f>VLOOKUP(D65,[4]capex!$B$8:$N$115,9,0)</f>
        <v>0</v>
      </c>
      <c r="K65" s="1">
        <f>VLOOKUP(D65,[4]capex!$B$8:$N$115,10,0)</f>
        <v>0</v>
      </c>
      <c r="L65" s="1">
        <f>VLOOKUP(D65,[4]capex!$B$8:$N$115,11,0)</f>
        <v>0</v>
      </c>
      <c r="M65" s="1">
        <f>VLOOKUP(D65,[4]capex!$B$8:$N$115,12,0)</f>
        <v>0</v>
      </c>
      <c r="N65" s="1">
        <f>VLOOKUP(D65,[4]capex!$B$8:$N$115,13,0)</f>
        <v>0</v>
      </c>
      <c r="O65" s="1">
        <f t="shared" si="0"/>
        <v>0</v>
      </c>
    </row>
    <row r="66" spans="1:15" s="47" customFormat="1" ht="66.45" customHeight="1">
      <c r="A66" s="53" t="s">
        <v>614</v>
      </c>
      <c r="B66" s="53"/>
      <c r="C66" s="128">
        <v>7</v>
      </c>
      <c r="D66" s="136" t="s">
        <v>475</v>
      </c>
      <c r="E66" s="123" t="s">
        <v>458</v>
      </c>
      <c r="F66" s="175"/>
      <c r="G66" s="1">
        <f>VLOOKUP(D66,[4]capex!$B$8:$N$115,6,0)</f>
        <v>0</v>
      </c>
      <c r="H66" s="1">
        <f>VLOOKUP(D66,[4]capex!$B$8:$N$115,7,0)</f>
        <v>0</v>
      </c>
      <c r="I66" s="1">
        <f>VLOOKUP(D66,[4]capex!$B$8:$N$115,7,0)</f>
        <v>0</v>
      </c>
      <c r="J66" s="1">
        <f>VLOOKUP(D66,[4]capex!$B$8:$N$115,9,0)</f>
        <v>0</v>
      </c>
      <c r="K66" s="1">
        <f>VLOOKUP(D66,[4]capex!$B$8:$N$115,10,0)</f>
        <v>0</v>
      </c>
      <c r="L66" s="1">
        <f>VLOOKUP(D66,[4]capex!$B$8:$N$115,11,0)</f>
        <v>0</v>
      </c>
      <c r="M66" s="1">
        <f>VLOOKUP(D66,[4]capex!$B$8:$N$115,12,0)</f>
        <v>0</v>
      </c>
      <c r="N66" s="1">
        <f>VLOOKUP(D66,[4]capex!$B$8:$N$115,13,0)</f>
        <v>0</v>
      </c>
      <c r="O66" s="1">
        <f t="shared" si="0"/>
        <v>0</v>
      </c>
    </row>
    <row r="67" spans="1:15" s="47" customFormat="1" ht="26.55" customHeight="1">
      <c r="A67" s="53" t="s">
        <v>614</v>
      </c>
      <c r="B67" s="53"/>
      <c r="C67" s="128">
        <v>8</v>
      </c>
      <c r="D67" s="166" t="s">
        <v>550</v>
      </c>
      <c r="E67" s="123" t="s">
        <v>477</v>
      </c>
      <c r="F67" s="175"/>
      <c r="G67" s="1">
        <f>VLOOKUP(D67,[4]capex!$B$8:$N$115,6,0)</f>
        <v>0</v>
      </c>
      <c r="H67" s="1">
        <f>VLOOKUP(D67,[4]capex!$B$8:$N$115,7,0)</f>
        <v>0</v>
      </c>
      <c r="I67" s="1">
        <f>VLOOKUP(D67,[4]capex!$B$8:$N$115,7,0)</f>
        <v>0</v>
      </c>
      <c r="J67" s="1">
        <f>VLOOKUP(D67,[4]capex!$B$8:$N$115,9,0)</f>
        <v>0</v>
      </c>
      <c r="K67" s="1">
        <f>VLOOKUP(D67,[4]capex!$B$8:$N$115,10,0)</f>
        <v>0</v>
      </c>
      <c r="L67" s="1">
        <f>VLOOKUP(D67,[4]capex!$B$8:$N$115,11,0)</f>
        <v>0</v>
      </c>
      <c r="M67" s="1">
        <f>VLOOKUP(D67,[4]capex!$B$8:$N$115,12,0)</f>
        <v>0</v>
      </c>
      <c r="N67" s="1">
        <f>VLOOKUP(D67,[4]capex!$B$8:$N$115,13,0)</f>
        <v>0</v>
      </c>
      <c r="O67" s="1">
        <f t="shared" si="0"/>
        <v>0</v>
      </c>
    </row>
    <row r="68" spans="1:15" s="47" customFormat="1" ht="26.55" customHeight="1">
      <c r="A68" s="53" t="s">
        <v>614</v>
      </c>
      <c r="B68" s="53"/>
      <c r="C68" s="128">
        <v>9</v>
      </c>
      <c r="D68" s="123" t="s">
        <v>481</v>
      </c>
      <c r="E68" s="123" t="s">
        <v>483</v>
      </c>
      <c r="F68" s="175"/>
      <c r="G68" s="1">
        <f>VLOOKUP(D68,[4]capex!$B$8:$N$115,6,0)</f>
        <v>0</v>
      </c>
      <c r="H68" s="1">
        <f>VLOOKUP(D68,[4]capex!$B$8:$N$115,7,0)</f>
        <v>0</v>
      </c>
      <c r="I68" s="1">
        <f>VLOOKUP(D68,[4]capex!$B$8:$N$115,7,0)</f>
        <v>0</v>
      </c>
      <c r="J68" s="1">
        <f>VLOOKUP(D68,[4]capex!$B$8:$N$115,9,0)</f>
        <v>0.2</v>
      </c>
      <c r="K68" s="1">
        <f>VLOOKUP(D68,[4]capex!$B$8:$N$115,10,0)</f>
        <v>0.2</v>
      </c>
      <c r="L68" s="1">
        <f>VLOOKUP(D68,[4]capex!$B$8:$N$115,11,0)</f>
        <v>0.2</v>
      </c>
      <c r="M68" s="1">
        <f>VLOOKUP(D68,[4]capex!$B$8:$N$115,12,0)</f>
        <v>0.2</v>
      </c>
      <c r="N68" s="1">
        <f>VLOOKUP(D68,[4]capex!$B$8:$N$115,13,0)</f>
        <v>0.2</v>
      </c>
      <c r="O68" s="1">
        <f t="shared" si="0"/>
        <v>1</v>
      </c>
    </row>
    <row r="69" spans="1:15" s="47" customFormat="1" ht="26.55" customHeight="1">
      <c r="A69" s="53" t="s">
        <v>614</v>
      </c>
      <c r="B69" s="53"/>
      <c r="C69" s="128">
        <v>10</v>
      </c>
      <c r="D69" s="167" t="s">
        <v>609</v>
      </c>
      <c r="E69" s="50" t="s">
        <v>492</v>
      </c>
      <c r="F69" s="176"/>
      <c r="G69" s="1">
        <f>VLOOKUP(D69,[4]capex!$B$8:$N$115,6,0)</f>
        <v>0</v>
      </c>
      <c r="H69" s="1">
        <f>VLOOKUP(D69,[4]capex!$B$8:$N$115,7,0)</f>
        <v>0</v>
      </c>
      <c r="I69" s="1">
        <f>VLOOKUP(D69,[4]capex!$B$8:$N$115,7,0)</f>
        <v>0</v>
      </c>
      <c r="J69" s="1">
        <f>VLOOKUP(D69,[4]capex!$B$8:$N$115,9,0)</f>
        <v>62.12</v>
      </c>
      <c r="K69" s="1">
        <f>VLOOKUP(D69,[4]capex!$B$8:$N$115,10,0)</f>
        <v>62.12</v>
      </c>
      <c r="L69" s="1">
        <f>VLOOKUP(D69,[4]capex!$B$8:$N$115,11,0)</f>
        <v>0</v>
      </c>
      <c r="M69" s="1">
        <f>VLOOKUP(D69,[4]capex!$B$8:$N$115,12,0)</f>
        <v>0</v>
      </c>
      <c r="N69" s="1">
        <f>VLOOKUP(D69,[4]capex!$B$8:$N$115,13,0)</f>
        <v>0</v>
      </c>
      <c r="O69" s="1">
        <f t="shared" si="0"/>
        <v>124.24</v>
      </c>
    </row>
    <row r="70" spans="1:15" s="47" customFormat="1" ht="26.55" customHeight="1">
      <c r="A70" s="53" t="s">
        <v>614</v>
      </c>
      <c r="B70" s="53"/>
      <c r="C70" s="128">
        <v>11</v>
      </c>
      <c r="D70" s="123" t="s">
        <v>496</v>
      </c>
      <c r="E70" s="50" t="s">
        <v>498</v>
      </c>
      <c r="F70" s="176"/>
      <c r="G70" s="1"/>
      <c r="H70" s="1"/>
      <c r="I70" s="1"/>
      <c r="J70" s="1"/>
      <c r="K70" s="1"/>
      <c r="L70" s="1"/>
      <c r="M70" s="1"/>
      <c r="N70" s="1"/>
      <c r="O70" s="1">
        <f t="shared" si="0"/>
        <v>0</v>
      </c>
    </row>
    <row r="71" spans="1:15" s="47" customFormat="1" ht="26.55" customHeight="1">
      <c r="A71" s="53" t="s">
        <v>614</v>
      </c>
      <c r="B71" s="53"/>
      <c r="C71" s="128">
        <v>12</v>
      </c>
      <c r="D71" s="123" t="s">
        <v>502</v>
      </c>
      <c r="E71" s="50" t="s">
        <v>498</v>
      </c>
      <c r="F71" s="176"/>
      <c r="G71" s="1"/>
      <c r="H71" s="1"/>
      <c r="I71" s="1"/>
      <c r="J71" s="1"/>
      <c r="K71" s="1"/>
      <c r="L71" s="1"/>
      <c r="M71" s="1"/>
      <c r="N71" s="1"/>
      <c r="O71" s="1">
        <f t="shared" si="0"/>
        <v>0</v>
      </c>
    </row>
    <row r="72" spans="1:15" s="47" customFormat="1" ht="26.55" customHeight="1">
      <c r="A72" s="53" t="s">
        <v>614</v>
      </c>
      <c r="B72" s="53"/>
      <c r="C72" s="128">
        <v>13</v>
      </c>
      <c r="D72" s="123" t="s">
        <v>507</v>
      </c>
      <c r="E72" s="50" t="s">
        <v>477</v>
      </c>
      <c r="F72" s="176"/>
      <c r="G72" s="1">
        <f>VLOOKUP(D72,[4]capex!$B$8:$N$115,6,0)</f>
        <v>0</v>
      </c>
      <c r="H72" s="1">
        <f>VLOOKUP(D72,[4]capex!$B$8:$N$115,7,0)</f>
        <v>0</v>
      </c>
      <c r="I72" s="1">
        <f>VLOOKUP(D72,[4]capex!$B$8:$N$115,7,0)</f>
        <v>0</v>
      </c>
      <c r="J72" s="1">
        <f>VLOOKUP(D72,[4]capex!$B$8:$N$115,9,0)</f>
        <v>0</v>
      </c>
      <c r="K72" s="1">
        <f>VLOOKUP(D72,[4]capex!$B$8:$N$115,10,0)</f>
        <v>0</v>
      </c>
      <c r="L72" s="1">
        <f>VLOOKUP(D72,[4]capex!$B$8:$N$115,11,0)</f>
        <v>0</v>
      </c>
      <c r="M72" s="1">
        <f>VLOOKUP(D72,[4]capex!$B$8:$N$115,12,0)</f>
        <v>0</v>
      </c>
      <c r="N72" s="1">
        <f>VLOOKUP(D72,[4]capex!$B$8:$N$115,13,0)</f>
        <v>0</v>
      </c>
      <c r="O72" s="1">
        <f t="shared" ref="O72:O80" si="1">SUM(G72:N72)</f>
        <v>0</v>
      </c>
    </row>
    <row r="73" spans="1:15" s="47" customFormat="1" ht="26.55" customHeight="1">
      <c r="A73" s="53" t="s">
        <v>614</v>
      </c>
      <c r="B73" s="53"/>
      <c r="C73" s="128">
        <v>14</v>
      </c>
      <c r="D73" s="123" t="s">
        <v>512</v>
      </c>
      <c r="E73" s="50" t="s">
        <v>498</v>
      </c>
      <c r="F73" s="176"/>
      <c r="G73" s="1"/>
      <c r="H73" s="1"/>
      <c r="I73" s="1"/>
      <c r="J73" s="1"/>
      <c r="K73" s="1"/>
      <c r="L73" s="1"/>
      <c r="M73" s="1"/>
      <c r="N73" s="1"/>
      <c r="O73" s="1">
        <f t="shared" si="1"/>
        <v>0</v>
      </c>
    </row>
    <row r="74" spans="1:15" s="47" customFormat="1" ht="26.55" customHeight="1">
      <c r="A74" s="53" t="s">
        <v>614</v>
      </c>
      <c r="B74" s="53"/>
      <c r="C74" s="128">
        <v>15</v>
      </c>
      <c r="D74" s="123" t="s">
        <v>517</v>
      </c>
      <c r="E74" s="50" t="s">
        <v>498</v>
      </c>
      <c r="F74" s="176"/>
      <c r="G74" s="1"/>
      <c r="H74" s="1"/>
      <c r="I74" s="1"/>
      <c r="J74" s="1"/>
      <c r="K74" s="1"/>
      <c r="L74" s="1"/>
      <c r="M74" s="1"/>
      <c r="N74" s="1"/>
      <c r="O74" s="1">
        <f t="shared" si="1"/>
        <v>0</v>
      </c>
    </row>
    <row r="75" spans="1:15" s="47" customFormat="1" ht="26.55" customHeight="1">
      <c r="A75" s="53" t="s">
        <v>614</v>
      </c>
      <c r="B75" s="53"/>
      <c r="C75" s="128">
        <v>16</v>
      </c>
      <c r="D75" s="123" t="s">
        <v>522</v>
      </c>
      <c r="E75" s="123" t="s">
        <v>524</v>
      </c>
      <c r="F75" s="175"/>
      <c r="G75" s="1">
        <f>VLOOKUP(D75,[4]capex!$B$8:$N$115,6,0)</f>
        <v>0</v>
      </c>
      <c r="H75" s="1">
        <f>VLOOKUP(D75,[4]capex!$B$8:$N$115,7,0)</f>
        <v>0</v>
      </c>
      <c r="I75" s="1">
        <f>VLOOKUP(D75,[4]capex!$B$8:$N$115,7,0)</f>
        <v>0</v>
      </c>
      <c r="J75" s="1">
        <f>VLOOKUP(D75,[4]capex!$B$8:$N$115,9,0)</f>
        <v>8.91</v>
      </c>
      <c r="K75" s="1">
        <f>VLOOKUP(D75,[4]capex!$B$8:$N$115,10,0)</f>
        <v>8.91</v>
      </c>
      <c r="L75" s="1">
        <f>VLOOKUP(D75,[4]capex!$B$8:$N$115,11,0)</f>
        <v>8.91</v>
      </c>
      <c r="M75" s="1">
        <f>VLOOKUP(D75,[4]capex!$B$8:$N$115,12,0)</f>
        <v>8.91</v>
      </c>
      <c r="N75" s="1">
        <f>VLOOKUP(D75,[4]capex!$B$8:$N$115,13,0)</f>
        <v>8.91</v>
      </c>
      <c r="O75" s="1">
        <f t="shared" si="1"/>
        <v>44.55</v>
      </c>
    </row>
    <row r="76" spans="1:15" s="47" customFormat="1" ht="26.55" customHeight="1">
      <c r="A76" s="53" t="s">
        <v>614</v>
      </c>
      <c r="B76" s="53"/>
      <c r="C76" s="128">
        <v>17</v>
      </c>
      <c r="D76" s="123" t="s">
        <v>527</v>
      </c>
      <c r="E76" s="123" t="s">
        <v>529</v>
      </c>
      <c r="F76" s="175"/>
      <c r="G76" s="1">
        <f>VLOOKUP(D76,[4]capex!$B$8:$N$115,6,0)</f>
        <v>0</v>
      </c>
      <c r="H76" s="1">
        <f>VLOOKUP(D76,[4]capex!$B$8:$N$115,7,0)</f>
        <v>0</v>
      </c>
      <c r="I76" s="1">
        <f>VLOOKUP(D76,[4]capex!$B$8:$N$115,7,0)</f>
        <v>0</v>
      </c>
      <c r="J76" s="1">
        <f>VLOOKUP(D76,[4]capex!$B$8:$N$115,9,0)</f>
        <v>12.5</v>
      </c>
      <c r="K76" s="1">
        <f>VLOOKUP(D76,[4]capex!$B$8:$N$115,10,0)</f>
        <v>12.5</v>
      </c>
      <c r="L76" s="1">
        <f>VLOOKUP(D76,[4]capex!$B$8:$N$115,11,0)</f>
        <v>12.5</v>
      </c>
      <c r="M76" s="1">
        <f>VLOOKUP(D76,[4]capex!$B$8:$N$115,12,0)</f>
        <v>12.5</v>
      </c>
      <c r="N76" s="1">
        <f>VLOOKUP(D76,[4]capex!$B$8:$N$115,13,0)</f>
        <v>12.5</v>
      </c>
      <c r="O76" s="1">
        <f t="shared" si="1"/>
        <v>62.5</v>
      </c>
    </row>
    <row r="77" spans="1:15" s="47" customFormat="1" ht="26.55" customHeight="1">
      <c r="A77" s="53" t="s">
        <v>614</v>
      </c>
      <c r="B77" s="53"/>
      <c r="C77" s="128">
        <v>18</v>
      </c>
      <c r="D77" s="123" t="s">
        <v>533</v>
      </c>
      <c r="E77" s="123" t="s">
        <v>534</v>
      </c>
      <c r="F77" s="175"/>
      <c r="G77" s="1">
        <f>VLOOKUP(D77,[4]capex!$B$8:$N$115,6,0)</f>
        <v>23.486934538999996</v>
      </c>
      <c r="H77" s="1">
        <f>VLOOKUP(D77,[4]capex!$B$8:$N$115,7,0)</f>
        <v>6.5640786070000008</v>
      </c>
      <c r="I77" s="1">
        <f>VLOOKUP(D77,[4]capex!$B$8:$N$115,7,0)</f>
        <v>6.5640786070000008</v>
      </c>
      <c r="J77" s="1">
        <f>VLOOKUP(D77,[4]capex!$B$8:$N$115,9,0)</f>
        <v>0</v>
      </c>
      <c r="K77" s="1">
        <f>VLOOKUP(D77,[4]capex!$B$8:$N$115,10,0)</f>
        <v>0</v>
      </c>
      <c r="L77" s="1">
        <f>VLOOKUP(D77,[4]capex!$B$8:$N$115,11,0)</f>
        <v>0</v>
      </c>
      <c r="M77" s="1">
        <f>VLOOKUP(D77,[4]capex!$B$8:$N$115,12,0)</f>
        <v>0</v>
      </c>
      <c r="N77" s="1">
        <f>VLOOKUP(D77,[4]capex!$B$8:$N$115,13,0)</f>
        <v>0</v>
      </c>
      <c r="O77" s="1">
        <f t="shared" si="1"/>
        <v>36.615091752999994</v>
      </c>
    </row>
    <row r="78" spans="1:15" s="47" customFormat="1" ht="26.55" customHeight="1">
      <c r="A78" s="53" t="s">
        <v>614</v>
      </c>
      <c r="B78" s="53"/>
      <c r="C78" s="128">
        <v>19</v>
      </c>
      <c r="D78" s="123" t="s">
        <v>539</v>
      </c>
      <c r="E78" s="123" t="s">
        <v>541</v>
      </c>
      <c r="F78" s="175"/>
      <c r="G78" s="1">
        <f>VLOOKUP(D78,[4]capex!$B$8:$N$115,6,0)</f>
        <v>0.71016254299999959</v>
      </c>
      <c r="H78" s="1">
        <f>VLOOKUP(D78,[4]capex!$B$8:$N$115,7,0)</f>
        <v>0.8409134380000004</v>
      </c>
      <c r="I78" s="1">
        <f>VLOOKUP(D78,[4]capex!$B$8:$N$115,7,0)</f>
        <v>0.8409134380000004</v>
      </c>
      <c r="J78" s="1">
        <f>VLOOKUP(D78,[4]capex!$B$8:$N$115,9,0)</f>
        <v>0</v>
      </c>
      <c r="K78" s="1">
        <f>VLOOKUP(D78,[4]capex!$B$8:$N$115,10,0)</f>
        <v>0</v>
      </c>
      <c r="L78" s="1">
        <f>VLOOKUP(D78,[4]capex!$B$8:$N$115,11,0)</f>
        <v>0</v>
      </c>
      <c r="M78" s="1">
        <f>VLOOKUP(D78,[4]capex!$B$8:$N$115,12,0)</f>
        <v>0</v>
      </c>
      <c r="N78" s="1">
        <f>VLOOKUP(D78,[4]capex!$B$8:$N$115,13,0)</f>
        <v>0</v>
      </c>
      <c r="O78" s="1">
        <f t="shared" si="1"/>
        <v>2.3919894190000002</v>
      </c>
    </row>
    <row r="79" spans="1:15">
      <c r="O79" s="1">
        <f t="shared" si="1"/>
        <v>0</v>
      </c>
    </row>
    <row r="80" spans="1:15">
      <c r="G80" s="178">
        <f>SUM(G7:G78)</f>
        <v>2396.3401175207623</v>
      </c>
      <c r="H80" s="178">
        <f>SUM(H7:H78)</f>
        <v>5885.8789329991296</v>
      </c>
      <c r="I80" s="178">
        <f t="shared" ref="I80:N80" si="2">SUM(I7:I78)</f>
        <v>5885.8789329991296</v>
      </c>
      <c r="J80" s="178">
        <f t="shared" si="2"/>
        <v>23016.317328358</v>
      </c>
      <c r="K80" s="178">
        <f>SUM(K7:K78)</f>
        <v>17508.009899999997</v>
      </c>
      <c r="L80" s="178">
        <f>SUM(L7:L78)</f>
        <v>9339.0071500000013</v>
      </c>
      <c r="M80" s="178">
        <f t="shared" si="2"/>
        <v>9534.9215250000016</v>
      </c>
      <c r="N80" s="178">
        <f t="shared" si="2"/>
        <v>3472.9739374999999</v>
      </c>
      <c r="O80" s="1">
        <f t="shared" si="1"/>
        <v>77039.327824377018</v>
      </c>
    </row>
  </sheetData>
  <autoFilter ref="D6:O80"/>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B3:T151"/>
  <sheetViews>
    <sheetView topLeftCell="A70" zoomScale="83" zoomScaleNormal="83" zoomScaleSheetLayoutView="30" workbookViewId="0">
      <selection activeCell="G79" sqref="G79"/>
    </sheetView>
  </sheetViews>
  <sheetFormatPr defaultColWidth="8.77734375" defaultRowHeight="13.2"/>
  <cols>
    <col min="1" max="1" width="8.77734375" style="1"/>
    <col min="2" max="2" width="5.33203125" style="1" bestFit="1" customWidth="1"/>
    <col min="3" max="3" width="66.77734375" style="1" customWidth="1"/>
    <col min="4" max="4" width="42.77734375" style="1" customWidth="1"/>
    <col min="5" max="5" width="38.44140625" style="1" customWidth="1"/>
    <col min="6" max="6" width="19.77734375" style="1" customWidth="1"/>
    <col min="7" max="7" width="39.109375" style="1" customWidth="1"/>
    <col min="8" max="8" width="16.33203125" style="1" bestFit="1" customWidth="1"/>
    <col min="9" max="9" width="16.109375" style="1" bestFit="1" customWidth="1"/>
    <col min="10" max="10" width="11.109375" style="1" bestFit="1" customWidth="1"/>
    <col min="11" max="11" width="14.6640625" style="1" customWidth="1"/>
    <col min="12" max="12" width="13.44140625" style="1" customWidth="1"/>
    <col min="13" max="13" width="14.44140625" style="1" customWidth="1"/>
    <col min="14" max="14" width="12.77734375" style="1" customWidth="1"/>
    <col min="15" max="18" width="16.44140625" style="1" customWidth="1"/>
    <col min="19" max="19" width="37.77734375" style="1" customWidth="1"/>
    <col min="20" max="20" width="27.44140625" style="1" customWidth="1"/>
    <col min="21" max="16384" width="8.77734375" style="1"/>
  </cols>
  <sheetData>
    <row r="3" spans="2:20" ht="13.8">
      <c r="C3" s="33" t="s">
        <v>239</v>
      </c>
      <c r="D3" s="2"/>
      <c r="E3" s="2"/>
      <c r="F3" s="2"/>
      <c r="G3" s="3"/>
      <c r="H3" s="3"/>
      <c r="I3" s="3"/>
      <c r="J3" s="3"/>
      <c r="K3" s="3"/>
      <c r="L3" s="3"/>
      <c r="M3" s="3"/>
      <c r="N3" s="3"/>
      <c r="O3" s="3"/>
      <c r="P3" s="3"/>
      <c r="Q3" s="3"/>
      <c r="R3" s="3"/>
      <c r="S3" s="3"/>
      <c r="T3" s="3"/>
    </row>
    <row r="4" spans="2:20">
      <c r="B4" s="4"/>
      <c r="C4" s="4"/>
      <c r="D4" s="5"/>
      <c r="E4" s="5"/>
      <c r="F4" s="5"/>
      <c r="G4" s="3"/>
      <c r="H4" s="3"/>
      <c r="I4" s="3"/>
      <c r="J4" s="3"/>
      <c r="K4" s="3"/>
      <c r="L4" s="3"/>
      <c r="M4" s="3"/>
      <c r="N4" s="3"/>
      <c r="O4" s="2"/>
      <c r="P4" s="2"/>
      <c r="Q4" s="2"/>
      <c r="R4" s="2"/>
      <c r="S4" s="2"/>
      <c r="T4" s="5" t="s">
        <v>0</v>
      </c>
    </row>
    <row r="5" spans="2:20">
      <c r="B5" s="469" t="s">
        <v>1</v>
      </c>
      <c r="C5" s="469" t="s">
        <v>2</v>
      </c>
      <c r="D5" s="469" t="s">
        <v>3</v>
      </c>
      <c r="E5" s="469" t="s">
        <v>4</v>
      </c>
      <c r="F5" s="469" t="s">
        <v>5</v>
      </c>
      <c r="G5" s="469" t="s">
        <v>6</v>
      </c>
      <c r="H5" s="469" t="s">
        <v>7</v>
      </c>
      <c r="I5" s="469"/>
      <c r="J5" s="469"/>
      <c r="K5" s="470" t="s">
        <v>8</v>
      </c>
      <c r="L5" s="470"/>
      <c r="M5" s="470"/>
      <c r="N5" s="470" t="s">
        <v>9</v>
      </c>
      <c r="O5" s="470"/>
      <c r="P5" s="470"/>
      <c r="Q5" s="470"/>
      <c r="R5" s="470"/>
      <c r="S5" s="470"/>
      <c r="T5" s="470"/>
    </row>
    <row r="6" spans="2:20">
      <c r="B6" s="469"/>
      <c r="C6" s="469"/>
      <c r="D6" s="469"/>
      <c r="E6" s="469"/>
      <c r="F6" s="469"/>
      <c r="G6" s="469"/>
      <c r="H6" s="149" t="s">
        <v>10</v>
      </c>
      <c r="I6" s="149" t="s">
        <v>11</v>
      </c>
      <c r="J6" s="149" t="s">
        <v>12</v>
      </c>
      <c r="K6" s="149" t="s">
        <v>10</v>
      </c>
      <c r="L6" s="149" t="s">
        <v>11</v>
      </c>
      <c r="M6" s="149" t="s">
        <v>13</v>
      </c>
      <c r="N6" s="471" t="s">
        <v>14</v>
      </c>
      <c r="O6" s="469" t="s">
        <v>15</v>
      </c>
      <c r="P6" s="472" t="s">
        <v>16</v>
      </c>
      <c r="Q6" s="472"/>
      <c r="R6" s="472"/>
      <c r="S6" s="472"/>
      <c r="T6" s="472"/>
    </row>
    <row r="7" spans="2:20" ht="26.4">
      <c r="B7" s="469"/>
      <c r="C7" s="469"/>
      <c r="D7" s="469"/>
      <c r="E7" s="469"/>
      <c r="F7" s="469"/>
      <c r="G7" s="469"/>
      <c r="H7" s="149"/>
      <c r="I7" s="149"/>
      <c r="J7" s="149"/>
      <c r="K7" s="149"/>
      <c r="L7" s="149"/>
      <c r="M7" s="149"/>
      <c r="N7" s="471"/>
      <c r="O7" s="469"/>
      <c r="P7" s="69" t="s">
        <v>17</v>
      </c>
      <c r="Q7" s="69" t="s">
        <v>18</v>
      </c>
      <c r="R7" s="69" t="s">
        <v>19</v>
      </c>
      <c r="S7" s="69" t="s">
        <v>20</v>
      </c>
      <c r="T7" s="69" t="s">
        <v>21</v>
      </c>
    </row>
    <row r="8" spans="2:20" ht="69">
      <c r="B8" s="70">
        <v>1</v>
      </c>
      <c r="C8" s="91" t="s">
        <v>22</v>
      </c>
      <c r="D8" s="91" t="s">
        <v>22</v>
      </c>
      <c r="E8" s="92" t="s">
        <v>23</v>
      </c>
      <c r="F8" s="93" t="s">
        <v>24</v>
      </c>
      <c r="G8" s="92" t="s">
        <v>25</v>
      </c>
      <c r="H8" s="94" t="s">
        <v>26</v>
      </c>
      <c r="I8" s="94" t="s">
        <v>27</v>
      </c>
      <c r="J8" s="94" t="s">
        <v>26</v>
      </c>
      <c r="K8" s="94" t="s">
        <v>28</v>
      </c>
      <c r="L8" s="94" t="s">
        <v>27</v>
      </c>
      <c r="M8" s="94" t="s">
        <v>29</v>
      </c>
      <c r="N8" s="94">
        <v>4212.63</v>
      </c>
      <c r="O8" s="94">
        <v>2239</v>
      </c>
      <c r="P8" s="94" t="s">
        <v>27</v>
      </c>
      <c r="Q8" s="94" t="s">
        <v>27</v>
      </c>
      <c r="R8" s="94" t="s">
        <v>27</v>
      </c>
      <c r="S8" s="95" t="s">
        <v>30</v>
      </c>
      <c r="T8" s="94" t="s">
        <v>27</v>
      </c>
    </row>
    <row r="9" spans="2:20" ht="55.2">
      <c r="B9" s="70">
        <v>2</v>
      </c>
      <c r="C9" s="91" t="s">
        <v>31</v>
      </c>
      <c r="D9" s="91" t="s">
        <v>31</v>
      </c>
      <c r="E9" s="91" t="s">
        <v>32</v>
      </c>
      <c r="F9" s="91" t="s">
        <v>33</v>
      </c>
      <c r="G9" s="91" t="s">
        <v>34</v>
      </c>
      <c r="H9" s="95" t="s">
        <v>35</v>
      </c>
      <c r="I9" s="95" t="s">
        <v>36</v>
      </c>
      <c r="J9" s="95" t="s">
        <v>37</v>
      </c>
      <c r="K9" s="94" t="s">
        <v>38</v>
      </c>
      <c r="L9" s="94" t="s">
        <v>27</v>
      </c>
      <c r="M9" s="94" t="s">
        <v>38</v>
      </c>
      <c r="N9" s="95" t="s">
        <v>39</v>
      </c>
      <c r="O9" s="95" t="s">
        <v>39</v>
      </c>
      <c r="P9" s="65" t="s">
        <v>27</v>
      </c>
      <c r="Q9" s="65" t="s">
        <v>27</v>
      </c>
      <c r="R9" s="65" t="s">
        <v>27</v>
      </c>
      <c r="S9" s="65" t="s">
        <v>27</v>
      </c>
      <c r="T9" s="94" t="s">
        <v>40</v>
      </c>
    </row>
    <row r="10" spans="2:20" ht="13.8">
      <c r="B10" s="70">
        <v>3</v>
      </c>
      <c r="C10" s="91" t="s">
        <v>41</v>
      </c>
      <c r="D10" s="91" t="s">
        <v>41</v>
      </c>
      <c r="E10" s="91" t="s">
        <v>42</v>
      </c>
      <c r="F10" s="91" t="s">
        <v>43</v>
      </c>
      <c r="G10" s="91" t="s">
        <v>44</v>
      </c>
      <c r="H10" s="94" t="s">
        <v>45</v>
      </c>
      <c r="I10" s="94" t="s">
        <v>45</v>
      </c>
      <c r="J10" s="96" t="s">
        <v>46</v>
      </c>
      <c r="K10" s="97" t="s">
        <v>47</v>
      </c>
      <c r="L10" s="96" t="s">
        <v>48</v>
      </c>
      <c r="M10" s="94" t="s">
        <v>29</v>
      </c>
      <c r="N10" s="94">
        <v>558.4</v>
      </c>
      <c r="O10" s="94">
        <v>250.81</v>
      </c>
      <c r="P10" s="65" t="s">
        <v>27</v>
      </c>
      <c r="Q10" s="65" t="s">
        <v>27</v>
      </c>
      <c r="R10" s="65" t="s">
        <v>27</v>
      </c>
      <c r="S10" s="65" t="s">
        <v>27</v>
      </c>
      <c r="T10" s="65" t="s">
        <v>27</v>
      </c>
    </row>
    <row r="11" spans="2:20" ht="13.8">
      <c r="B11" s="70">
        <v>4</v>
      </c>
      <c r="C11" s="91" t="s">
        <v>49</v>
      </c>
      <c r="D11" s="91" t="s">
        <v>49</v>
      </c>
      <c r="E11" s="92" t="s">
        <v>42</v>
      </c>
      <c r="F11" s="91" t="s">
        <v>43</v>
      </c>
      <c r="G11" s="91" t="s">
        <v>50</v>
      </c>
      <c r="H11" s="94" t="s">
        <v>45</v>
      </c>
      <c r="I11" s="94" t="s">
        <v>45</v>
      </c>
      <c r="J11" s="96" t="s">
        <v>51</v>
      </c>
      <c r="K11" s="97" t="s">
        <v>47</v>
      </c>
      <c r="L11" s="96" t="s">
        <v>52</v>
      </c>
      <c r="M11" s="94" t="s">
        <v>29</v>
      </c>
      <c r="N11" s="94">
        <v>128.22</v>
      </c>
      <c r="O11" s="94">
        <v>48.54</v>
      </c>
      <c r="P11" s="65" t="s">
        <v>27</v>
      </c>
      <c r="Q11" s="65" t="s">
        <v>27</v>
      </c>
      <c r="R11" s="65" t="s">
        <v>27</v>
      </c>
      <c r="S11" s="65" t="s">
        <v>27</v>
      </c>
      <c r="T11" s="65" t="s">
        <v>27</v>
      </c>
    </row>
    <row r="12" spans="2:20" ht="13.8">
      <c r="B12" s="70">
        <v>5</v>
      </c>
      <c r="C12" s="91" t="s">
        <v>53</v>
      </c>
      <c r="D12" s="91" t="s">
        <v>53</v>
      </c>
      <c r="E12" s="91" t="s">
        <v>42</v>
      </c>
      <c r="F12" s="91" t="s">
        <v>43</v>
      </c>
      <c r="G12" s="91" t="s">
        <v>54</v>
      </c>
      <c r="H12" s="94" t="s">
        <v>45</v>
      </c>
      <c r="I12" s="94" t="s">
        <v>45</v>
      </c>
      <c r="J12" s="96" t="s">
        <v>46</v>
      </c>
      <c r="K12" s="97" t="s">
        <v>47</v>
      </c>
      <c r="L12" s="96" t="s">
        <v>48</v>
      </c>
      <c r="M12" s="94" t="s">
        <v>29</v>
      </c>
      <c r="N12" s="98">
        <v>76.425299999999993</v>
      </c>
      <c r="O12" s="94">
        <v>39.587400000000002</v>
      </c>
      <c r="P12" s="65" t="s">
        <v>27</v>
      </c>
      <c r="Q12" s="65" t="s">
        <v>27</v>
      </c>
      <c r="R12" s="65" t="s">
        <v>27</v>
      </c>
      <c r="S12" s="65" t="s">
        <v>27</v>
      </c>
      <c r="T12" s="65" t="s">
        <v>27</v>
      </c>
    </row>
    <row r="13" spans="2:20" ht="13.8">
      <c r="B13" s="70">
        <v>6</v>
      </c>
      <c r="C13" s="91" t="s">
        <v>55</v>
      </c>
      <c r="D13" s="91" t="s">
        <v>56</v>
      </c>
      <c r="E13" s="91" t="s">
        <v>57</v>
      </c>
      <c r="F13" s="91" t="s">
        <v>58</v>
      </c>
      <c r="G13" s="91" t="s">
        <v>59</v>
      </c>
      <c r="H13" s="94" t="s">
        <v>60</v>
      </c>
      <c r="I13" s="94" t="s">
        <v>61</v>
      </c>
      <c r="J13" s="94" t="s">
        <v>61</v>
      </c>
      <c r="K13" s="94" t="s">
        <v>62</v>
      </c>
      <c r="L13" s="94" t="s">
        <v>63</v>
      </c>
      <c r="M13" s="94" t="s">
        <v>27</v>
      </c>
      <c r="N13" s="94">
        <v>222.01</v>
      </c>
      <c r="O13" s="94">
        <v>89</v>
      </c>
      <c r="P13" s="65" t="s">
        <v>27</v>
      </c>
      <c r="Q13" s="65" t="s">
        <v>27</v>
      </c>
      <c r="R13" s="65" t="s">
        <v>27</v>
      </c>
      <c r="S13" s="65" t="s">
        <v>27</v>
      </c>
      <c r="T13" s="65" t="s">
        <v>27</v>
      </c>
    </row>
    <row r="14" spans="2:20" ht="13.8">
      <c r="B14" s="70">
        <v>7</v>
      </c>
      <c r="C14" s="91" t="s">
        <v>64</v>
      </c>
      <c r="D14" s="91" t="s">
        <v>65</v>
      </c>
      <c r="E14" s="91" t="s">
        <v>66</v>
      </c>
      <c r="F14" s="91" t="s">
        <v>67</v>
      </c>
      <c r="G14" s="91" t="s">
        <v>59</v>
      </c>
      <c r="H14" s="94" t="s">
        <v>67</v>
      </c>
      <c r="I14" s="94" t="s">
        <v>67</v>
      </c>
      <c r="J14" s="94" t="s">
        <v>67</v>
      </c>
      <c r="K14" s="94" t="s">
        <v>28</v>
      </c>
      <c r="L14" s="94" t="s">
        <v>63</v>
      </c>
      <c r="M14" s="94" t="s">
        <v>27</v>
      </c>
      <c r="N14" s="94">
        <v>155.81</v>
      </c>
      <c r="O14" s="94">
        <v>5.5</v>
      </c>
      <c r="P14" s="65" t="s">
        <v>27</v>
      </c>
      <c r="Q14" s="65" t="s">
        <v>27</v>
      </c>
      <c r="R14" s="65" t="s">
        <v>27</v>
      </c>
      <c r="S14" s="65" t="s">
        <v>27</v>
      </c>
      <c r="T14" s="65" t="s">
        <v>27</v>
      </c>
    </row>
    <row r="15" spans="2:20" ht="13.8">
      <c r="B15" s="70">
        <v>8</v>
      </c>
      <c r="C15" s="91" t="s">
        <v>68</v>
      </c>
      <c r="D15" s="91" t="s">
        <v>69</v>
      </c>
      <c r="E15" s="91" t="s">
        <v>70</v>
      </c>
      <c r="F15" s="91" t="s">
        <v>71</v>
      </c>
      <c r="G15" s="91" t="s">
        <v>72</v>
      </c>
      <c r="H15" s="94" t="s">
        <v>73</v>
      </c>
      <c r="I15" s="94" t="s">
        <v>74</v>
      </c>
      <c r="J15" s="94" t="s">
        <v>74</v>
      </c>
      <c r="K15" s="94" t="s">
        <v>75</v>
      </c>
      <c r="L15" s="94" t="s">
        <v>76</v>
      </c>
      <c r="M15" s="94" t="s">
        <v>27</v>
      </c>
      <c r="N15" s="94">
        <v>316.2</v>
      </c>
      <c r="O15" s="94">
        <v>218</v>
      </c>
      <c r="P15" s="65" t="s">
        <v>27</v>
      </c>
      <c r="Q15" s="65" t="s">
        <v>27</v>
      </c>
      <c r="R15" s="65" t="s">
        <v>27</v>
      </c>
      <c r="S15" s="65" t="s">
        <v>27</v>
      </c>
      <c r="T15" s="65" t="s">
        <v>27</v>
      </c>
    </row>
    <row r="16" spans="2:20" ht="13.8">
      <c r="B16" s="70">
        <v>9</v>
      </c>
      <c r="C16" s="91" t="s">
        <v>77</v>
      </c>
      <c r="D16" s="91" t="s">
        <v>78</v>
      </c>
      <c r="E16" s="91" t="s">
        <v>79</v>
      </c>
      <c r="F16" s="91" t="s">
        <v>80</v>
      </c>
      <c r="G16" s="91" t="s">
        <v>81</v>
      </c>
      <c r="H16" s="94" t="s">
        <v>80</v>
      </c>
      <c r="I16" s="94" t="s">
        <v>82</v>
      </c>
      <c r="J16" s="94" t="s">
        <v>82</v>
      </c>
      <c r="K16" s="94" t="s">
        <v>76</v>
      </c>
      <c r="L16" s="94" t="s">
        <v>63</v>
      </c>
      <c r="M16" s="94" t="s">
        <v>27</v>
      </c>
      <c r="N16" s="94">
        <v>267.37</v>
      </c>
      <c r="O16" s="94">
        <v>58.44</v>
      </c>
      <c r="P16" s="65" t="s">
        <v>27</v>
      </c>
      <c r="Q16" s="65" t="s">
        <v>27</v>
      </c>
      <c r="R16" s="65" t="s">
        <v>27</v>
      </c>
      <c r="S16" s="65" t="s">
        <v>27</v>
      </c>
      <c r="T16" s="65" t="s">
        <v>27</v>
      </c>
    </row>
    <row r="17" spans="2:20" ht="13.8">
      <c r="B17" s="70">
        <v>10</v>
      </c>
      <c r="C17" s="91" t="s">
        <v>83</v>
      </c>
      <c r="D17" s="91" t="s">
        <v>84</v>
      </c>
      <c r="E17" s="91" t="s">
        <v>85</v>
      </c>
      <c r="F17" s="91" t="s">
        <v>86</v>
      </c>
      <c r="G17" s="91" t="s">
        <v>87</v>
      </c>
      <c r="H17" s="94" t="s">
        <v>88</v>
      </c>
      <c r="I17" s="94" t="s">
        <v>88</v>
      </c>
      <c r="J17" s="94" t="s">
        <v>88</v>
      </c>
      <c r="K17" s="94" t="s">
        <v>47</v>
      </c>
      <c r="L17" s="94" t="s">
        <v>47</v>
      </c>
      <c r="M17" s="94" t="s">
        <v>27</v>
      </c>
      <c r="N17" s="94">
        <v>2738.79</v>
      </c>
      <c r="O17" s="94">
        <v>1966</v>
      </c>
      <c r="P17" s="65" t="s">
        <v>27</v>
      </c>
      <c r="Q17" s="65" t="s">
        <v>27</v>
      </c>
      <c r="R17" s="65" t="s">
        <v>27</v>
      </c>
      <c r="S17" s="65" t="s">
        <v>27</v>
      </c>
      <c r="T17" s="65" t="s">
        <v>27</v>
      </c>
    </row>
    <row r="18" spans="2:20" ht="13.8">
      <c r="B18" s="70">
        <v>11</v>
      </c>
      <c r="C18" s="91" t="s">
        <v>89</v>
      </c>
      <c r="D18" s="91" t="s">
        <v>89</v>
      </c>
      <c r="E18" s="91" t="s">
        <v>90</v>
      </c>
      <c r="F18" s="93" t="s">
        <v>91</v>
      </c>
      <c r="G18" s="91" t="s">
        <v>92</v>
      </c>
      <c r="H18" s="97" t="s">
        <v>93</v>
      </c>
      <c r="I18" s="94" t="s">
        <v>94</v>
      </c>
      <c r="J18" s="94" t="s">
        <v>94</v>
      </c>
      <c r="K18" s="94" t="s">
        <v>95</v>
      </c>
      <c r="L18" s="94" t="s">
        <v>94</v>
      </c>
      <c r="M18" s="94" t="s">
        <v>94</v>
      </c>
      <c r="N18" s="94">
        <v>5494.2</v>
      </c>
      <c r="O18" s="94" t="s">
        <v>94</v>
      </c>
      <c r="P18" s="94" t="s">
        <v>96</v>
      </c>
      <c r="Q18" s="94" t="s">
        <v>96</v>
      </c>
      <c r="R18" s="94" t="s">
        <v>96</v>
      </c>
      <c r="S18" s="94" t="s">
        <v>96</v>
      </c>
      <c r="T18" s="94" t="s">
        <v>96</v>
      </c>
    </row>
    <row r="19" spans="2:20" ht="13.8">
      <c r="B19" s="70">
        <v>12</v>
      </c>
      <c r="C19" s="91" t="s">
        <v>97</v>
      </c>
      <c r="D19" s="91" t="s">
        <v>97</v>
      </c>
      <c r="E19" s="91" t="s">
        <v>98</v>
      </c>
      <c r="F19" s="91" t="s">
        <v>91</v>
      </c>
      <c r="G19" s="91" t="s">
        <v>99</v>
      </c>
      <c r="H19" s="94" t="s">
        <v>100</v>
      </c>
      <c r="I19" s="94" t="s">
        <v>101</v>
      </c>
      <c r="J19" s="94" t="s">
        <v>101</v>
      </c>
      <c r="K19" s="94" t="s">
        <v>47</v>
      </c>
      <c r="L19" s="94" t="s">
        <v>27</v>
      </c>
      <c r="M19" s="94" t="s">
        <v>27</v>
      </c>
      <c r="N19" s="94">
        <v>57.9</v>
      </c>
      <c r="O19" s="94">
        <v>11.98</v>
      </c>
      <c r="P19" s="65" t="s">
        <v>27</v>
      </c>
      <c r="Q19" s="65" t="s">
        <v>27</v>
      </c>
      <c r="R19" s="65" t="s">
        <v>27</v>
      </c>
      <c r="S19" s="65" t="s">
        <v>27</v>
      </c>
      <c r="T19" s="65" t="s">
        <v>27</v>
      </c>
    </row>
    <row r="20" spans="2:20" ht="13.8">
      <c r="B20" s="70">
        <v>13</v>
      </c>
      <c r="C20" s="91" t="s">
        <v>102</v>
      </c>
      <c r="D20" s="91" t="s">
        <v>102</v>
      </c>
      <c r="E20" s="91" t="s">
        <v>103</v>
      </c>
      <c r="F20" s="91" t="s">
        <v>104</v>
      </c>
      <c r="G20" s="91" t="s">
        <v>105</v>
      </c>
      <c r="H20" s="94" t="s">
        <v>106</v>
      </c>
      <c r="I20" s="94" t="s">
        <v>27</v>
      </c>
      <c r="J20" s="94" t="s">
        <v>107</v>
      </c>
      <c r="K20" s="94" t="s">
        <v>108</v>
      </c>
      <c r="L20" s="94" t="s">
        <v>108</v>
      </c>
      <c r="M20" s="94" t="s">
        <v>108</v>
      </c>
      <c r="N20" s="94">
        <v>749.72</v>
      </c>
      <c r="O20" s="94">
        <v>350</v>
      </c>
      <c r="P20" s="65" t="s">
        <v>27</v>
      </c>
      <c r="Q20" s="65" t="s">
        <v>27</v>
      </c>
      <c r="R20" s="65" t="s">
        <v>27</v>
      </c>
      <c r="S20" s="94" t="s">
        <v>109</v>
      </c>
      <c r="T20" s="94" t="s">
        <v>40</v>
      </c>
    </row>
    <row r="21" spans="2:20" ht="13.8">
      <c r="B21" s="70">
        <v>14</v>
      </c>
      <c r="C21" s="91" t="s">
        <v>110</v>
      </c>
      <c r="D21" s="91" t="s">
        <v>111</v>
      </c>
      <c r="E21" s="91" t="s">
        <v>112</v>
      </c>
      <c r="F21" s="91" t="s">
        <v>113</v>
      </c>
      <c r="G21" s="91" t="s">
        <v>114</v>
      </c>
      <c r="H21" s="94" t="s">
        <v>115</v>
      </c>
      <c r="I21" s="94" t="s">
        <v>116</v>
      </c>
      <c r="J21" s="94" t="s">
        <v>116</v>
      </c>
      <c r="K21" s="94" t="s">
        <v>117</v>
      </c>
      <c r="L21" s="94" t="s">
        <v>63</v>
      </c>
      <c r="M21" s="94" t="s">
        <v>27</v>
      </c>
      <c r="N21" s="94">
        <v>438</v>
      </c>
      <c r="O21" s="94">
        <v>369</v>
      </c>
      <c r="P21" s="65" t="s">
        <v>27</v>
      </c>
      <c r="Q21" s="65" t="s">
        <v>27</v>
      </c>
      <c r="R21" s="65" t="s">
        <v>27</v>
      </c>
      <c r="S21" s="84" t="s">
        <v>27</v>
      </c>
      <c r="T21" s="65" t="s">
        <v>27</v>
      </c>
    </row>
    <row r="22" spans="2:20" ht="13.8">
      <c r="B22" s="70">
        <v>15</v>
      </c>
      <c r="C22" s="91" t="s">
        <v>118</v>
      </c>
      <c r="D22" s="91" t="s">
        <v>118</v>
      </c>
      <c r="E22" s="51" t="s">
        <v>90</v>
      </c>
      <c r="F22" s="71">
        <v>45362</v>
      </c>
      <c r="G22" s="51" t="s">
        <v>92</v>
      </c>
      <c r="H22" s="71">
        <v>45022</v>
      </c>
      <c r="I22" s="51" t="s">
        <v>94</v>
      </c>
      <c r="J22" s="51" t="s">
        <v>94</v>
      </c>
      <c r="K22" s="71">
        <v>46112</v>
      </c>
      <c r="L22" s="51" t="s">
        <v>94</v>
      </c>
      <c r="M22" s="51" t="s">
        <v>94</v>
      </c>
      <c r="N22" s="51" t="s">
        <v>119</v>
      </c>
      <c r="O22" s="51" t="s">
        <v>94</v>
      </c>
      <c r="P22" s="51" t="s">
        <v>96</v>
      </c>
      <c r="Q22" s="51" t="s">
        <v>96</v>
      </c>
      <c r="R22" s="51" t="s">
        <v>96</v>
      </c>
      <c r="S22" s="51" t="s">
        <v>96</v>
      </c>
      <c r="T22" s="51" t="s">
        <v>96</v>
      </c>
    </row>
    <row r="23" spans="2:20" ht="13.8">
      <c r="B23" s="70">
        <v>16</v>
      </c>
      <c r="C23" s="91" t="s">
        <v>120</v>
      </c>
      <c r="D23" s="91" t="s">
        <v>120</v>
      </c>
      <c r="E23" s="91" t="s">
        <v>121</v>
      </c>
      <c r="F23" s="65" t="s">
        <v>27</v>
      </c>
      <c r="G23" s="65" t="s">
        <v>27</v>
      </c>
      <c r="H23" s="99" t="s">
        <v>122</v>
      </c>
      <c r="I23" s="65" t="s">
        <v>27</v>
      </c>
      <c r="J23" s="65" t="s">
        <v>27</v>
      </c>
      <c r="K23" s="99" t="s">
        <v>123</v>
      </c>
      <c r="L23" s="65" t="s">
        <v>27</v>
      </c>
      <c r="M23" s="65" t="s">
        <v>27</v>
      </c>
      <c r="N23" s="65" t="s">
        <v>27</v>
      </c>
      <c r="O23" s="65" t="s">
        <v>27</v>
      </c>
      <c r="P23" s="65" t="s">
        <v>27</v>
      </c>
      <c r="Q23" s="65" t="s">
        <v>27</v>
      </c>
      <c r="R23" s="65" t="s">
        <v>27</v>
      </c>
      <c r="S23" s="65" t="s">
        <v>27</v>
      </c>
      <c r="T23" s="65" t="s">
        <v>27</v>
      </c>
    </row>
    <row r="24" spans="2:20" ht="13.8">
      <c r="B24" s="70">
        <v>17</v>
      </c>
      <c r="C24" s="91" t="s">
        <v>124</v>
      </c>
      <c r="D24" s="91" t="s">
        <v>124</v>
      </c>
      <c r="E24" s="91" t="s">
        <v>27</v>
      </c>
      <c r="F24" s="65" t="s">
        <v>27</v>
      </c>
      <c r="G24" s="65" t="s">
        <v>27</v>
      </c>
      <c r="H24" s="65" t="s">
        <v>27</v>
      </c>
      <c r="I24" s="65" t="s">
        <v>27</v>
      </c>
      <c r="J24" s="65" t="s">
        <v>27</v>
      </c>
      <c r="K24" s="99">
        <v>0</v>
      </c>
      <c r="L24" s="65" t="s">
        <v>27</v>
      </c>
      <c r="M24" s="65" t="s">
        <v>27</v>
      </c>
      <c r="N24" s="65" t="s">
        <v>27</v>
      </c>
      <c r="O24" s="65" t="s">
        <v>27</v>
      </c>
      <c r="P24" s="65" t="s">
        <v>27</v>
      </c>
      <c r="Q24" s="65" t="s">
        <v>27</v>
      </c>
      <c r="R24" s="65" t="s">
        <v>27</v>
      </c>
      <c r="S24" s="65" t="s">
        <v>27</v>
      </c>
      <c r="T24" s="65" t="s">
        <v>27</v>
      </c>
    </row>
    <row r="25" spans="2:20" ht="13.8">
      <c r="B25" s="70">
        <v>18</v>
      </c>
      <c r="C25" s="91" t="s">
        <v>125</v>
      </c>
      <c r="D25" s="91" t="s">
        <v>126</v>
      </c>
      <c r="E25" s="91" t="s">
        <v>127</v>
      </c>
      <c r="F25" s="91" t="s">
        <v>27</v>
      </c>
      <c r="G25" s="91" t="s">
        <v>59</v>
      </c>
      <c r="H25" s="94" t="s">
        <v>128</v>
      </c>
      <c r="I25" s="94" t="s">
        <v>128</v>
      </c>
      <c r="J25" s="94" t="s">
        <v>128</v>
      </c>
      <c r="K25" s="94" t="s">
        <v>129</v>
      </c>
      <c r="L25" s="65" t="s">
        <v>27</v>
      </c>
      <c r="M25" s="65" t="s">
        <v>27</v>
      </c>
      <c r="N25" s="94" t="s">
        <v>27</v>
      </c>
      <c r="O25" s="94" t="s">
        <v>27</v>
      </c>
      <c r="P25" s="65" t="s">
        <v>27</v>
      </c>
      <c r="Q25" s="65" t="s">
        <v>27</v>
      </c>
      <c r="R25" s="65" t="s">
        <v>27</v>
      </c>
      <c r="S25" s="65" t="s">
        <v>27</v>
      </c>
      <c r="T25" s="65" t="s">
        <v>27</v>
      </c>
    </row>
    <row r="26" spans="2:20" ht="13.8">
      <c r="B26" s="70">
        <v>19</v>
      </c>
      <c r="C26" s="91" t="s">
        <v>130</v>
      </c>
      <c r="D26" s="91" t="s">
        <v>131</v>
      </c>
      <c r="E26" s="91" t="s">
        <v>132</v>
      </c>
      <c r="F26" s="91" t="s">
        <v>133</v>
      </c>
      <c r="G26" s="91" t="s">
        <v>134</v>
      </c>
      <c r="H26" s="94" t="s">
        <v>135</v>
      </c>
      <c r="I26" s="94" t="s">
        <v>135</v>
      </c>
      <c r="J26" s="94" t="s">
        <v>135</v>
      </c>
      <c r="K26" s="94" t="s">
        <v>136</v>
      </c>
      <c r="L26" s="65" t="s">
        <v>27</v>
      </c>
      <c r="M26" s="65" t="s">
        <v>27</v>
      </c>
      <c r="N26" s="94">
        <v>537</v>
      </c>
      <c r="O26" s="94">
        <v>0</v>
      </c>
      <c r="P26" s="65" t="s">
        <v>27</v>
      </c>
      <c r="Q26" s="65" t="s">
        <v>27</v>
      </c>
      <c r="R26" s="65" t="s">
        <v>27</v>
      </c>
      <c r="S26" s="65" t="s">
        <v>27</v>
      </c>
      <c r="T26" s="65" t="s">
        <v>27</v>
      </c>
    </row>
    <row r="27" spans="2:20" ht="13.8">
      <c r="B27" s="70">
        <v>20</v>
      </c>
      <c r="C27" s="91" t="s">
        <v>138</v>
      </c>
      <c r="D27" s="91" t="s">
        <v>139</v>
      </c>
      <c r="E27" s="91" t="s">
        <v>127</v>
      </c>
      <c r="F27" s="91" t="s">
        <v>27</v>
      </c>
      <c r="G27" s="91" t="s">
        <v>140</v>
      </c>
      <c r="H27" s="94" t="s">
        <v>141</v>
      </c>
      <c r="I27" s="94" t="s">
        <v>27</v>
      </c>
      <c r="J27" s="94" t="s">
        <v>27</v>
      </c>
      <c r="K27" s="94" t="s">
        <v>136</v>
      </c>
      <c r="L27" s="65" t="s">
        <v>27</v>
      </c>
      <c r="M27" s="65" t="s">
        <v>27</v>
      </c>
      <c r="N27" s="94" t="s">
        <v>27</v>
      </c>
      <c r="O27" s="94">
        <v>0</v>
      </c>
      <c r="P27" s="65" t="s">
        <v>27</v>
      </c>
      <c r="Q27" s="65" t="s">
        <v>27</v>
      </c>
      <c r="R27" s="65" t="s">
        <v>27</v>
      </c>
      <c r="S27" s="65" t="s">
        <v>27</v>
      </c>
      <c r="T27" s="65" t="s">
        <v>27</v>
      </c>
    </row>
    <row r="28" spans="2:20" ht="13.8">
      <c r="B28" s="70">
        <v>21</v>
      </c>
      <c r="C28" s="91" t="s">
        <v>142</v>
      </c>
      <c r="D28" s="91" t="s">
        <v>142</v>
      </c>
      <c r="E28" s="91" t="s">
        <v>143</v>
      </c>
      <c r="F28" s="91" t="s">
        <v>143</v>
      </c>
      <c r="G28" s="91" t="s">
        <v>144</v>
      </c>
      <c r="H28" s="94" t="s">
        <v>145</v>
      </c>
      <c r="I28" s="94" t="s">
        <v>145</v>
      </c>
      <c r="J28" s="91" t="s">
        <v>27</v>
      </c>
      <c r="K28" s="94" t="s">
        <v>146</v>
      </c>
      <c r="L28" s="94" t="s">
        <v>146</v>
      </c>
      <c r="M28" s="94" t="s">
        <v>146</v>
      </c>
      <c r="N28" s="94">
        <v>187.8</v>
      </c>
      <c r="O28" s="94">
        <v>187.8</v>
      </c>
      <c r="P28" s="65" t="s">
        <v>27</v>
      </c>
      <c r="Q28" s="65" t="s">
        <v>27</v>
      </c>
      <c r="R28" s="65" t="s">
        <v>27</v>
      </c>
      <c r="S28" s="65" t="s">
        <v>27</v>
      </c>
      <c r="T28" s="94" t="s">
        <v>147</v>
      </c>
    </row>
    <row r="29" spans="2:20" ht="13.8">
      <c r="B29" s="70">
        <v>22</v>
      </c>
      <c r="C29" s="91" t="s">
        <v>148</v>
      </c>
      <c r="D29" s="91" t="s">
        <v>148</v>
      </c>
      <c r="E29" s="91" t="s">
        <v>149</v>
      </c>
      <c r="F29" s="91" t="s">
        <v>149</v>
      </c>
      <c r="G29" s="91" t="s">
        <v>150</v>
      </c>
      <c r="H29" s="94" t="s">
        <v>145</v>
      </c>
      <c r="I29" s="94" t="s">
        <v>145</v>
      </c>
      <c r="J29" s="91" t="s">
        <v>27</v>
      </c>
      <c r="K29" s="94" t="s">
        <v>146</v>
      </c>
      <c r="L29" s="94" t="s">
        <v>146</v>
      </c>
      <c r="M29" s="94" t="s">
        <v>146</v>
      </c>
      <c r="N29" s="94">
        <v>627.80999999999995</v>
      </c>
      <c r="O29" s="94">
        <v>627.80999999999995</v>
      </c>
      <c r="P29" s="65" t="s">
        <v>27</v>
      </c>
      <c r="Q29" s="65" t="s">
        <v>27</v>
      </c>
      <c r="R29" s="65" t="s">
        <v>27</v>
      </c>
      <c r="S29" s="65" t="s">
        <v>27</v>
      </c>
      <c r="T29" s="94" t="s">
        <v>147</v>
      </c>
    </row>
    <row r="30" spans="2:20" ht="13.8">
      <c r="B30" s="70">
        <v>23</v>
      </c>
      <c r="C30" s="91" t="s">
        <v>151</v>
      </c>
      <c r="D30" s="91" t="s">
        <v>151</v>
      </c>
      <c r="E30" s="91" t="s">
        <v>152</v>
      </c>
      <c r="F30" s="93" t="s">
        <v>153</v>
      </c>
      <c r="G30" s="91" t="s">
        <v>154</v>
      </c>
      <c r="H30" s="97" t="s">
        <v>155</v>
      </c>
      <c r="I30" s="94" t="s">
        <v>94</v>
      </c>
      <c r="J30" s="94" t="s">
        <v>94</v>
      </c>
      <c r="K30" s="96" t="s">
        <v>156</v>
      </c>
      <c r="L30" s="94" t="s">
        <v>94</v>
      </c>
      <c r="M30" s="94" t="s">
        <v>94</v>
      </c>
      <c r="N30" s="94">
        <v>26.96</v>
      </c>
      <c r="O30" s="94" t="s">
        <v>94</v>
      </c>
      <c r="P30" s="94" t="s">
        <v>96</v>
      </c>
      <c r="Q30" s="94" t="s">
        <v>96</v>
      </c>
      <c r="R30" s="94" t="s">
        <v>96</v>
      </c>
      <c r="S30" s="94" t="s">
        <v>96</v>
      </c>
      <c r="T30" s="94" t="s">
        <v>96</v>
      </c>
    </row>
    <row r="31" spans="2:20" ht="13.8">
      <c r="B31" s="70">
        <v>24</v>
      </c>
      <c r="C31" s="91" t="s">
        <v>157</v>
      </c>
      <c r="D31" s="91" t="s">
        <v>158</v>
      </c>
      <c r="E31" s="91" t="s">
        <v>127</v>
      </c>
      <c r="F31" s="91" t="s">
        <v>27</v>
      </c>
      <c r="G31" s="91" t="s">
        <v>159</v>
      </c>
      <c r="H31" s="94" t="s">
        <v>160</v>
      </c>
      <c r="I31" s="94" t="s">
        <v>27</v>
      </c>
      <c r="J31" s="94" t="s">
        <v>160</v>
      </c>
      <c r="K31" s="94" t="s">
        <v>47</v>
      </c>
      <c r="L31" s="94" t="s">
        <v>27</v>
      </c>
      <c r="M31" s="94" t="s">
        <v>29</v>
      </c>
      <c r="N31" s="94">
        <v>30.5</v>
      </c>
      <c r="O31" s="94">
        <v>0.25</v>
      </c>
      <c r="P31" s="65" t="s">
        <v>27</v>
      </c>
      <c r="Q31" s="65" t="s">
        <v>27</v>
      </c>
      <c r="R31" s="65" t="s">
        <v>27</v>
      </c>
      <c r="S31" s="65" t="s">
        <v>27</v>
      </c>
      <c r="T31" s="65" t="s">
        <v>27</v>
      </c>
    </row>
    <row r="32" spans="2:20" ht="13.8">
      <c r="B32" s="70">
        <v>25</v>
      </c>
      <c r="C32" s="91" t="s">
        <v>161</v>
      </c>
      <c r="D32" s="91" t="s">
        <v>161</v>
      </c>
      <c r="E32" s="91" t="s">
        <v>27</v>
      </c>
      <c r="F32" s="91" t="s">
        <v>27</v>
      </c>
      <c r="G32" s="91" t="s">
        <v>27</v>
      </c>
      <c r="H32" s="91" t="s">
        <v>27</v>
      </c>
      <c r="I32" s="91" t="s">
        <v>27</v>
      </c>
      <c r="J32" s="91" t="s">
        <v>27</v>
      </c>
      <c r="K32" s="91" t="s">
        <v>27</v>
      </c>
      <c r="L32" s="91" t="s">
        <v>27</v>
      </c>
      <c r="M32" s="91" t="s">
        <v>27</v>
      </c>
      <c r="N32" s="91" t="s">
        <v>27</v>
      </c>
      <c r="O32" s="91" t="s">
        <v>27</v>
      </c>
      <c r="P32" s="65" t="s">
        <v>27</v>
      </c>
      <c r="Q32" s="65" t="s">
        <v>27</v>
      </c>
      <c r="R32" s="65" t="s">
        <v>27</v>
      </c>
      <c r="S32" s="65" t="s">
        <v>27</v>
      </c>
      <c r="T32" s="65" t="s">
        <v>27</v>
      </c>
    </row>
    <row r="33" spans="2:20" ht="13.8">
      <c r="B33" s="70">
        <v>26</v>
      </c>
      <c r="C33" s="91" t="s">
        <v>162</v>
      </c>
      <c r="D33" s="91" t="s">
        <v>162</v>
      </c>
      <c r="E33" s="91" t="s">
        <v>127</v>
      </c>
      <c r="F33" s="91" t="s">
        <v>27</v>
      </c>
      <c r="G33" s="91" t="s">
        <v>163</v>
      </c>
      <c r="H33" s="94" t="s">
        <v>164</v>
      </c>
      <c r="I33" s="94" t="s">
        <v>164</v>
      </c>
      <c r="J33" s="94" t="s">
        <v>164</v>
      </c>
      <c r="K33" s="94" t="s">
        <v>95</v>
      </c>
      <c r="L33" s="94" t="s">
        <v>27</v>
      </c>
      <c r="M33" s="94">
        <v>0</v>
      </c>
      <c r="N33" s="94">
        <v>250</v>
      </c>
      <c r="O33" s="94">
        <v>0</v>
      </c>
      <c r="P33" s="65" t="s">
        <v>27</v>
      </c>
      <c r="Q33" s="65" t="s">
        <v>27</v>
      </c>
      <c r="R33" s="65" t="s">
        <v>27</v>
      </c>
      <c r="S33" s="65" t="s">
        <v>27</v>
      </c>
      <c r="T33" s="65" t="s">
        <v>27</v>
      </c>
    </row>
    <row r="34" spans="2:20" ht="13.8">
      <c r="B34" s="70">
        <v>27</v>
      </c>
      <c r="C34" s="91" t="s">
        <v>165</v>
      </c>
      <c r="D34" s="91" t="s">
        <v>165</v>
      </c>
      <c r="E34" s="91" t="s">
        <v>149</v>
      </c>
      <c r="F34" s="91" t="s">
        <v>149</v>
      </c>
      <c r="G34" s="91" t="s">
        <v>166</v>
      </c>
      <c r="H34" s="94" t="s">
        <v>145</v>
      </c>
      <c r="I34" s="94" t="s">
        <v>145</v>
      </c>
      <c r="J34" s="91" t="s">
        <v>27</v>
      </c>
      <c r="K34" s="94" t="s">
        <v>167</v>
      </c>
      <c r="L34" s="94" t="s">
        <v>146</v>
      </c>
      <c r="M34" s="94" t="s">
        <v>146</v>
      </c>
      <c r="N34" s="94">
        <v>2949</v>
      </c>
      <c r="O34" s="94">
        <v>2949</v>
      </c>
      <c r="P34" s="65" t="s">
        <v>27</v>
      </c>
      <c r="Q34" s="65" t="s">
        <v>27</v>
      </c>
      <c r="R34" s="65" t="s">
        <v>27</v>
      </c>
      <c r="S34" s="65" t="s">
        <v>27</v>
      </c>
      <c r="T34" s="94" t="s">
        <v>147</v>
      </c>
    </row>
    <row r="35" spans="2:20" ht="27.6">
      <c r="B35" s="70">
        <v>28</v>
      </c>
      <c r="C35" s="91" t="s">
        <v>168</v>
      </c>
      <c r="D35" s="91" t="s">
        <v>127</v>
      </c>
      <c r="E35" s="91" t="s">
        <v>127</v>
      </c>
      <c r="F35" s="91" t="s">
        <v>96</v>
      </c>
      <c r="G35" s="92" t="s">
        <v>169</v>
      </c>
      <c r="H35" s="94" t="s">
        <v>170</v>
      </c>
      <c r="I35" s="94"/>
      <c r="J35" s="94"/>
      <c r="K35" s="94" t="s">
        <v>95</v>
      </c>
      <c r="L35" s="94"/>
      <c r="M35" s="94"/>
      <c r="N35" s="94">
        <v>155.72999999999999</v>
      </c>
      <c r="O35" s="65" t="s">
        <v>27</v>
      </c>
      <c r="P35" s="65" t="s">
        <v>27</v>
      </c>
      <c r="Q35" s="65" t="s">
        <v>27</v>
      </c>
      <c r="R35" s="65" t="s">
        <v>27</v>
      </c>
      <c r="S35" s="65" t="s">
        <v>27</v>
      </c>
      <c r="T35" s="65" t="s">
        <v>27</v>
      </c>
    </row>
    <row r="36" spans="2:20" ht="13.8">
      <c r="B36" s="70">
        <v>29</v>
      </c>
      <c r="C36" s="91" t="s">
        <v>171</v>
      </c>
      <c r="D36" s="91" t="s">
        <v>172</v>
      </c>
      <c r="E36" s="91" t="s">
        <v>132</v>
      </c>
      <c r="F36" s="91" t="s">
        <v>133</v>
      </c>
      <c r="G36" s="91" t="s">
        <v>173</v>
      </c>
      <c r="H36" s="65" t="s">
        <v>27</v>
      </c>
      <c r="I36" s="65" t="s">
        <v>27</v>
      </c>
      <c r="J36" s="65" t="s">
        <v>27</v>
      </c>
      <c r="K36" s="65" t="s">
        <v>27</v>
      </c>
      <c r="L36" s="65" t="s">
        <v>27</v>
      </c>
      <c r="M36" s="65" t="s">
        <v>27</v>
      </c>
      <c r="N36" s="65" t="s">
        <v>27</v>
      </c>
      <c r="O36" s="94">
        <v>0.25</v>
      </c>
      <c r="P36" s="65" t="s">
        <v>27</v>
      </c>
      <c r="Q36" s="65" t="s">
        <v>27</v>
      </c>
      <c r="R36" s="65" t="s">
        <v>27</v>
      </c>
      <c r="S36" s="65" t="s">
        <v>27</v>
      </c>
      <c r="T36" s="65" t="s">
        <v>27</v>
      </c>
    </row>
    <row r="37" spans="2:20" ht="13.8">
      <c r="B37" s="70">
        <v>30</v>
      </c>
      <c r="C37" s="91" t="s">
        <v>174</v>
      </c>
      <c r="D37" s="91" t="s">
        <v>174</v>
      </c>
      <c r="E37" s="91" t="s">
        <v>27</v>
      </c>
      <c r="F37" s="91" t="s">
        <v>27</v>
      </c>
      <c r="G37" s="91" t="s">
        <v>27</v>
      </c>
      <c r="H37" s="65" t="s">
        <v>27</v>
      </c>
      <c r="I37" s="65" t="s">
        <v>27</v>
      </c>
      <c r="J37" s="65" t="s">
        <v>27</v>
      </c>
      <c r="K37" s="65" t="s">
        <v>27</v>
      </c>
      <c r="L37" s="65" t="s">
        <v>27</v>
      </c>
      <c r="M37" s="65" t="s">
        <v>27</v>
      </c>
      <c r="N37" s="65" t="s">
        <v>27</v>
      </c>
      <c r="O37" s="65" t="s">
        <v>27</v>
      </c>
      <c r="P37" s="65" t="s">
        <v>27</v>
      </c>
      <c r="Q37" s="65" t="s">
        <v>27</v>
      </c>
      <c r="R37" s="65" t="s">
        <v>27</v>
      </c>
      <c r="S37" s="65" t="s">
        <v>27</v>
      </c>
      <c r="T37" s="65" t="s">
        <v>27</v>
      </c>
    </row>
    <row r="38" spans="2:20" ht="13.8">
      <c r="B38" s="70">
        <v>31</v>
      </c>
      <c r="C38" s="91" t="s">
        <v>175</v>
      </c>
      <c r="D38" s="91" t="s">
        <v>175</v>
      </c>
      <c r="E38" s="91" t="s">
        <v>176</v>
      </c>
      <c r="F38" s="91" t="s">
        <v>177</v>
      </c>
      <c r="G38" s="91" t="s">
        <v>178</v>
      </c>
      <c r="H38" s="94" t="s">
        <v>179</v>
      </c>
      <c r="I38" s="94" t="s">
        <v>27</v>
      </c>
      <c r="J38" s="94" t="s">
        <v>180</v>
      </c>
      <c r="K38" s="94" t="s">
        <v>181</v>
      </c>
      <c r="L38" s="94" t="s">
        <v>27</v>
      </c>
      <c r="M38" s="94" t="s">
        <v>29</v>
      </c>
      <c r="N38" s="94">
        <v>2354.37</v>
      </c>
      <c r="O38" s="94">
        <v>757.47</v>
      </c>
      <c r="P38" s="65" t="s">
        <v>27</v>
      </c>
      <c r="Q38" s="65" t="s">
        <v>27</v>
      </c>
      <c r="R38" s="65" t="s">
        <v>27</v>
      </c>
      <c r="S38" s="65" t="s">
        <v>27</v>
      </c>
      <c r="T38" s="65" t="s">
        <v>27</v>
      </c>
    </row>
    <row r="39" spans="2:20" ht="13.8">
      <c r="B39" s="70">
        <v>32</v>
      </c>
      <c r="C39" s="91" t="s">
        <v>182</v>
      </c>
      <c r="D39" s="91" t="s">
        <v>183</v>
      </c>
      <c r="E39" s="91" t="s">
        <v>127</v>
      </c>
      <c r="F39" s="91" t="s">
        <v>27</v>
      </c>
      <c r="G39" s="91" t="s">
        <v>184</v>
      </c>
      <c r="H39" s="94" t="s">
        <v>185</v>
      </c>
      <c r="I39" s="94" t="s">
        <v>27</v>
      </c>
      <c r="J39" s="94" t="s">
        <v>185</v>
      </c>
      <c r="K39" s="94" t="s">
        <v>47</v>
      </c>
      <c r="L39" s="94" t="s">
        <v>27</v>
      </c>
      <c r="M39" s="94" t="s">
        <v>29</v>
      </c>
      <c r="N39" s="94">
        <v>72</v>
      </c>
      <c r="O39" s="94">
        <v>10.81</v>
      </c>
      <c r="P39" s="65" t="s">
        <v>27</v>
      </c>
      <c r="Q39" s="65" t="s">
        <v>27</v>
      </c>
      <c r="R39" s="65" t="s">
        <v>27</v>
      </c>
      <c r="S39" s="65" t="s">
        <v>27</v>
      </c>
      <c r="T39" s="65" t="s">
        <v>27</v>
      </c>
    </row>
    <row r="40" spans="2:20" ht="13.8">
      <c r="B40" s="70">
        <v>33</v>
      </c>
      <c r="C40" s="91" t="s">
        <v>186</v>
      </c>
      <c r="D40" s="91" t="s">
        <v>187</v>
      </c>
      <c r="E40" s="91" t="s">
        <v>132</v>
      </c>
      <c r="F40" s="91" t="s">
        <v>132</v>
      </c>
      <c r="G40" s="91" t="s">
        <v>188</v>
      </c>
      <c r="H40" s="96" t="s">
        <v>189</v>
      </c>
      <c r="I40" s="96" t="s">
        <v>189</v>
      </c>
      <c r="J40" s="96" t="s">
        <v>189</v>
      </c>
      <c r="K40" s="94" t="s">
        <v>190</v>
      </c>
      <c r="L40" s="94" t="s">
        <v>47</v>
      </c>
      <c r="M40" s="94">
        <v>0</v>
      </c>
      <c r="N40" s="94">
        <v>103.62</v>
      </c>
      <c r="O40" s="94">
        <v>75</v>
      </c>
      <c r="P40" s="65" t="s">
        <v>27</v>
      </c>
      <c r="Q40" s="65" t="s">
        <v>27</v>
      </c>
      <c r="R40" s="65" t="s">
        <v>27</v>
      </c>
      <c r="S40" s="65" t="s">
        <v>27</v>
      </c>
      <c r="T40" s="65" t="s">
        <v>27</v>
      </c>
    </row>
    <row r="41" spans="2:20" ht="13.8">
      <c r="B41" s="70">
        <v>34</v>
      </c>
      <c r="C41" s="91" t="s">
        <v>191</v>
      </c>
      <c r="D41" s="91" t="s">
        <v>191</v>
      </c>
      <c r="E41" s="91" t="s">
        <v>27</v>
      </c>
      <c r="F41" s="91" t="s">
        <v>27</v>
      </c>
      <c r="G41" s="91" t="s">
        <v>192</v>
      </c>
      <c r="H41" s="94" t="s">
        <v>193</v>
      </c>
      <c r="I41" s="94" t="s">
        <v>27</v>
      </c>
      <c r="J41" s="94" t="s">
        <v>193</v>
      </c>
      <c r="K41" s="94" t="s">
        <v>27</v>
      </c>
      <c r="L41" s="94" t="s">
        <v>194</v>
      </c>
      <c r="M41" s="94" t="s">
        <v>195</v>
      </c>
      <c r="N41" s="94">
        <v>40</v>
      </c>
      <c r="O41" s="94">
        <v>40</v>
      </c>
      <c r="P41" s="65" t="s">
        <v>27</v>
      </c>
      <c r="Q41" s="65" t="s">
        <v>27</v>
      </c>
      <c r="R41" s="65" t="s">
        <v>27</v>
      </c>
      <c r="S41" s="65" t="s">
        <v>27</v>
      </c>
      <c r="T41" s="94" t="s">
        <v>147</v>
      </c>
    </row>
    <row r="42" spans="2:20" ht="13.8">
      <c r="B42" s="70">
        <v>35</v>
      </c>
      <c r="C42" s="91" t="s">
        <v>196</v>
      </c>
      <c r="D42" s="91" t="s">
        <v>197</v>
      </c>
      <c r="E42" s="91" t="s">
        <v>132</v>
      </c>
      <c r="F42" s="91" t="s">
        <v>133</v>
      </c>
      <c r="G42" s="91" t="s">
        <v>198</v>
      </c>
      <c r="H42" s="65" t="s">
        <v>27</v>
      </c>
      <c r="I42" s="65" t="s">
        <v>27</v>
      </c>
      <c r="J42" s="65" t="s">
        <v>27</v>
      </c>
      <c r="K42" s="65" t="s">
        <v>27</v>
      </c>
      <c r="L42" s="65" t="s">
        <v>27</v>
      </c>
      <c r="M42" s="65" t="s">
        <v>27</v>
      </c>
      <c r="N42" s="65" t="s">
        <v>27</v>
      </c>
      <c r="O42" s="94">
        <v>3532.31</v>
      </c>
      <c r="P42" s="65" t="s">
        <v>27</v>
      </c>
      <c r="Q42" s="65" t="s">
        <v>27</v>
      </c>
      <c r="R42" s="65" t="s">
        <v>27</v>
      </c>
      <c r="S42" s="65" t="s">
        <v>27</v>
      </c>
      <c r="T42" s="94" t="s">
        <v>199</v>
      </c>
    </row>
    <row r="43" spans="2:20" ht="13.8">
      <c r="B43" s="70">
        <v>36</v>
      </c>
      <c r="C43" s="91" t="s">
        <v>200</v>
      </c>
      <c r="D43" s="91" t="s">
        <v>200</v>
      </c>
      <c r="E43" s="91" t="s">
        <v>27</v>
      </c>
      <c r="F43" s="91" t="s">
        <v>27</v>
      </c>
      <c r="G43" s="91" t="s">
        <v>27</v>
      </c>
      <c r="H43" s="65" t="s">
        <v>27</v>
      </c>
      <c r="I43" s="65" t="s">
        <v>27</v>
      </c>
      <c r="J43" s="65" t="s">
        <v>27</v>
      </c>
      <c r="K43" s="65" t="s">
        <v>27</v>
      </c>
      <c r="L43" s="65" t="s">
        <v>27</v>
      </c>
      <c r="M43" s="65" t="s">
        <v>27</v>
      </c>
      <c r="N43" s="65" t="s">
        <v>27</v>
      </c>
      <c r="O43" s="65" t="s">
        <v>27</v>
      </c>
      <c r="P43" s="65" t="s">
        <v>27</v>
      </c>
      <c r="Q43" s="65" t="s">
        <v>27</v>
      </c>
      <c r="R43" s="65" t="s">
        <v>27</v>
      </c>
      <c r="S43" s="65" t="s">
        <v>27</v>
      </c>
      <c r="T43" s="65" t="s">
        <v>27</v>
      </c>
    </row>
    <row r="44" spans="2:20" ht="13.8">
      <c r="B44" s="70">
        <v>37</v>
      </c>
      <c r="C44" s="91" t="s">
        <v>201</v>
      </c>
      <c r="D44" s="91" t="s">
        <v>201</v>
      </c>
      <c r="E44" s="91" t="s">
        <v>202</v>
      </c>
      <c r="F44" s="91" t="s">
        <v>203</v>
      </c>
      <c r="G44" s="91" t="s">
        <v>204</v>
      </c>
      <c r="H44" s="94" t="s">
        <v>203</v>
      </c>
      <c r="I44" s="94" t="s">
        <v>203</v>
      </c>
      <c r="J44" s="94" t="s">
        <v>203</v>
      </c>
      <c r="K44" s="94" t="s">
        <v>27</v>
      </c>
      <c r="L44" s="94" t="s">
        <v>205</v>
      </c>
      <c r="M44" s="94" t="s">
        <v>27</v>
      </c>
      <c r="N44" s="94">
        <v>98.47</v>
      </c>
      <c r="O44" s="94">
        <v>77.36</v>
      </c>
      <c r="P44" s="65" t="s">
        <v>27</v>
      </c>
      <c r="Q44" s="65" t="s">
        <v>27</v>
      </c>
      <c r="R44" s="65" t="s">
        <v>27</v>
      </c>
      <c r="S44" s="65" t="s">
        <v>27</v>
      </c>
      <c r="T44" s="65" t="s">
        <v>27</v>
      </c>
    </row>
    <row r="48" spans="2:20" ht="13.8">
      <c r="C48" s="33" t="s">
        <v>206</v>
      </c>
      <c r="D48" s="2"/>
      <c r="E48" s="2"/>
      <c r="F48" s="2"/>
      <c r="G48" s="2"/>
      <c r="H48" s="2"/>
      <c r="I48" s="2"/>
      <c r="J48" s="2"/>
      <c r="K48" s="2"/>
      <c r="L48" s="2"/>
      <c r="M48" s="2"/>
      <c r="N48" s="2"/>
      <c r="O48" s="2"/>
    </row>
    <row r="49" spans="3:18">
      <c r="C49" s="7"/>
      <c r="D49" s="2"/>
      <c r="E49" s="2"/>
      <c r="F49" s="2"/>
      <c r="G49" s="2"/>
      <c r="H49" s="2"/>
      <c r="I49" s="2"/>
      <c r="J49" s="2"/>
      <c r="K49" s="2"/>
      <c r="L49" s="5" t="s">
        <v>0</v>
      </c>
      <c r="M49" s="2"/>
      <c r="N49" s="2"/>
      <c r="O49" s="2"/>
    </row>
    <row r="50" spans="3:18">
      <c r="C50" s="468" t="s">
        <v>207</v>
      </c>
      <c r="D50" s="468" t="s">
        <v>4</v>
      </c>
      <c r="E50" s="468" t="s">
        <v>5</v>
      </c>
      <c r="F50" s="468" t="s">
        <v>209</v>
      </c>
      <c r="G50" s="468" t="s">
        <v>208</v>
      </c>
      <c r="H50" s="468"/>
      <c r="I50" s="468"/>
      <c r="J50" s="468"/>
      <c r="K50" s="468"/>
      <c r="L50" s="468"/>
      <c r="M50" s="468"/>
      <c r="N50" s="468"/>
      <c r="P50" s="2"/>
    </row>
    <row r="51" spans="3:18">
      <c r="C51" s="468"/>
      <c r="D51" s="468"/>
      <c r="E51" s="468"/>
      <c r="F51" s="468"/>
      <c r="G51" s="468" t="s">
        <v>210</v>
      </c>
      <c r="H51" s="468" t="s">
        <v>211</v>
      </c>
      <c r="I51" s="468" t="s">
        <v>212</v>
      </c>
      <c r="J51" s="468" t="s">
        <v>213</v>
      </c>
      <c r="K51" s="468"/>
      <c r="L51" s="468"/>
      <c r="M51" s="468"/>
      <c r="N51" s="468"/>
      <c r="P51" s="150"/>
    </row>
    <row r="52" spans="3:18" ht="26.4">
      <c r="C52" s="468"/>
      <c r="D52" s="468"/>
      <c r="E52" s="468"/>
      <c r="F52" s="468"/>
      <c r="G52" s="468"/>
      <c r="H52" s="468"/>
      <c r="I52" s="468"/>
      <c r="J52" s="148" t="s">
        <v>214</v>
      </c>
      <c r="K52" s="148" t="s">
        <v>215</v>
      </c>
      <c r="L52" s="148" t="s">
        <v>216</v>
      </c>
      <c r="M52" s="148" t="s">
        <v>217</v>
      </c>
      <c r="N52" s="148" t="s">
        <v>218</v>
      </c>
      <c r="P52" s="2"/>
    </row>
    <row r="53" spans="3:18" ht="13.8">
      <c r="C53" s="91" t="s">
        <v>22</v>
      </c>
      <c r="D53" s="100" t="s">
        <v>23</v>
      </c>
      <c r="E53" s="101">
        <v>45327</v>
      </c>
      <c r="F53" s="100"/>
      <c r="G53" s="91" t="s">
        <v>27</v>
      </c>
      <c r="H53" s="100" t="s">
        <v>219</v>
      </c>
      <c r="I53" s="91" t="s">
        <v>27</v>
      </c>
      <c r="J53" s="91" t="s">
        <v>27</v>
      </c>
      <c r="K53" s="91" t="s">
        <v>27</v>
      </c>
      <c r="L53" s="91" t="s">
        <v>27</v>
      </c>
      <c r="M53" s="91" t="s">
        <v>27</v>
      </c>
      <c r="N53" s="91" t="s">
        <v>27</v>
      </c>
      <c r="O53" s="14"/>
      <c r="P53" s="2"/>
    </row>
    <row r="54" spans="3:18" ht="13.8">
      <c r="C54" s="102" t="s">
        <v>31</v>
      </c>
      <c r="D54" s="37" t="s">
        <v>32</v>
      </c>
      <c r="E54" s="37" t="s">
        <v>33</v>
      </c>
      <c r="F54" s="37"/>
      <c r="G54" s="91" t="s">
        <v>27</v>
      </c>
      <c r="H54" s="91" t="s">
        <v>27</v>
      </c>
      <c r="I54" s="103" t="s">
        <v>220</v>
      </c>
      <c r="J54" s="91" t="s">
        <v>27</v>
      </c>
      <c r="K54" s="91" t="s">
        <v>27</v>
      </c>
      <c r="L54" s="91" t="s">
        <v>27</v>
      </c>
      <c r="M54" s="91" t="s">
        <v>27</v>
      </c>
      <c r="N54" s="91" t="s">
        <v>27</v>
      </c>
      <c r="P54" s="2"/>
      <c r="Q54" s="151"/>
      <c r="R54" s="151"/>
    </row>
    <row r="55" spans="3:18" ht="14.4">
      <c r="C55" s="105" t="s">
        <v>41</v>
      </c>
      <c r="D55" s="37" t="s">
        <v>42</v>
      </c>
      <c r="E55" s="37" t="s">
        <v>43</v>
      </c>
      <c r="F55" s="37"/>
      <c r="G55" s="91" t="s">
        <v>27</v>
      </c>
      <c r="H55" s="91" t="s">
        <v>27</v>
      </c>
      <c r="I55" s="103" t="s">
        <v>221</v>
      </c>
      <c r="J55" s="91" t="s">
        <v>27</v>
      </c>
      <c r="K55" s="91" t="s">
        <v>27</v>
      </c>
      <c r="L55" s="91" t="s">
        <v>27</v>
      </c>
      <c r="M55" s="91" t="s">
        <v>27</v>
      </c>
      <c r="N55" s="91" t="s">
        <v>27</v>
      </c>
      <c r="P55" s="2"/>
      <c r="Q55" s="152"/>
      <c r="R55" s="152"/>
    </row>
    <row r="56" spans="3:18" ht="14.4">
      <c r="C56" s="105" t="s">
        <v>49</v>
      </c>
      <c r="D56" s="37" t="s">
        <v>42</v>
      </c>
      <c r="E56" s="37" t="s">
        <v>43</v>
      </c>
      <c r="F56" s="37"/>
      <c r="G56" s="91" t="s">
        <v>27</v>
      </c>
      <c r="H56" s="91" t="s">
        <v>27</v>
      </c>
      <c r="I56" s="103" t="s">
        <v>221</v>
      </c>
      <c r="J56" s="91" t="s">
        <v>27</v>
      </c>
      <c r="K56" s="91" t="s">
        <v>27</v>
      </c>
      <c r="L56" s="91" t="s">
        <v>27</v>
      </c>
      <c r="M56" s="91" t="s">
        <v>27</v>
      </c>
      <c r="N56" s="91" t="s">
        <v>27</v>
      </c>
      <c r="P56" s="2"/>
      <c r="Q56" s="152"/>
      <c r="R56" s="152"/>
    </row>
    <row r="57" spans="3:18" ht="14.4">
      <c r="C57" s="105" t="s">
        <v>53</v>
      </c>
      <c r="D57" s="37" t="s">
        <v>42</v>
      </c>
      <c r="E57" s="37" t="s">
        <v>43</v>
      </c>
      <c r="F57" s="37"/>
      <c r="G57" s="91" t="s">
        <v>27</v>
      </c>
      <c r="H57" s="91" t="s">
        <v>27</v>
      </c>
      <c r="I57" s="103" t="s">
        <v>221</v>
      </c>
      <c r="J57" s="91" t="s">
        <v>27</v>
      </c>
      <c r="K57" s="91" t="s">
        <v>27</v>
      </c>
      <c r="L57" s="91" t="s">
        <v>27</v>
      </c>
      <c r="M57" s="91" t="s">
        <v>27</v>
      </c>
      <c r="N57" s="91" t="s">
        <v>27</v>
      </c>
      <c r="P57" s="2"/>
      <c r="Q57" s="152"/>
      <c r="R57" s="152"/>
    </row>
    <row r="58" spans="3:18" ht="14.4">
      <c r="C58" s="104" t="s">
        <v>55</v>
      </c>
      <c r="D58" s="37" t="s">
        <v>57</v>
      </c>
      <c r="E58" s="37" t="s">
        <v>58</v>
      </c>
      <c r="F58" s="37"/>
      <c r="G58" s="103">
        <v>44.47</v>
      </c>
      <c r="H58" s="91" t="s">
        <v>27</v>
      </c>
      <c r="I58" s="103" t="s">
        <v>147</v>
      </c>
      <c r="J58" s="103">
        <v>177.54</v>
      </c>
      <c r="K58" s="106">
        <v>0.10249999999999999</v>
      </c>
      <c r="L58" s="103">
        <v>10</v>
      </c>
      <c r="M58" s="103">
        <v>3</v>
      </c>
      <c r="N58" s="103" t="s">
        <v>222</v>
      </c>
      <c r="O58" s="153"/>
      <c r="P58" s="2"/>
      <c r="Q58" s="152"/>
      <c r="R58" s="152"/>
    </row>
    <row r="59" spans="3:18" ht="14.4">
      <c r="C59" s="64" t="s">
        <v>64</v>
      </c>
      <c r="D59" s="37" t="s">
        <v>66</v>
      </c>
      <c r="E59" s="37" t="s">
        <v>67</v>
      </c>
      <c r="F59" s="37"/>
      <c r="G59" s="103">
        <v>31.161999999999999</v>
      </c>
      <c r="H59" s="91" t="s">
        <v>27</v>
      </c>
      <c r="I59" s="91" t="s">
        <v>27</v>
      </c>
      <c r="J59" s="103">
        <v>124.64800000000001</v>
      </c>
      <c r="K59" s="106">
        <v>0.10249999999999999</v>
      </c>
      <c r="L59" s="103">
        <v>10</v>
      </c>
      <c r="M59" s="103">
        <v>3</v>
      </c>
      <c r="N59" s="103" t="s">
        <v>222</v>
      </c>
      <c r="O59" s="153"/>
      <c r="P59" s="2"/>
      <c r="Q59" s="152"/>
      <c r="R59" s="152"/>
    </row>
    <row r="60" spans="3:18" ht="14.4">
      <c r="C60" s="105" t="s">
        <v>68</v>
      </c>
      <c r="D60" s="37" t="s">
        <v>70</v>
      </c>
      <c r="E60" s="37" t="s">
        <v>71</v>
      </c>
      <c r="F60" s="37"/>
      <c r="G60" s="103">
        <v>72.989999999999981</v>
      </c>
      <c r="H60" s="103" t="s">
        <v>147</v>
      </c>
      <c r="I60" s="103" t="s">
        <v>147</v>
      </c>
      <c r="J60" s="103">
        <v>243.21</v>
      </c>
      <c r="K60" s="107">
        <v>0.109</v>
      </c>
      <c r="L60" s="103">
        <v>10</v>
      </c>
      <c r="M60" s="103">
        <v>3</v>
      </c>
      <c r="N60" s="103" t="s">
        <v>222</v>
      </c>
      <c r="P60" s="2"/>
      <c r="Q60" s="152"/>
      <c r="R60" s="152"/>
    </row>
    <row r="61" spans="3:18" ht="14.4">
      <c r="C61" s="49" t="s">
        <v>77</v>
      </c>
      <c r="D61" s="37" t="s">
        <v>79</v>
      </c>
      <c r="E61" s="37" t="s">
        <v>80</v>
      </c>
      <c r="F61" s="37"/>
      <c r="G61" s="103">
        <v>56.38000000000001</v>
      </c>
      <c r="H61" s="91" t="s">
        <v>27</v>
      </c>
      <c r="I61" s="91" t="s">
        <v>27</v>
      </c>
      <c r="J61" s="103">
        <v>190</v>
      </c>
      <c r="K61" s="103" t="s">
        <v>223</v>
      </c>
      <c r="L61" s="103">
        <v>50</v>
      </c>
      <c r="M61" s="103" t="s">
        <v>147</v>
      </c>
      <c r="N61" s="103" t="s">
        <v>224</v>
      </c>
      <c r="P61" s="2"/>
      <c r="Q61" s="152"/>
      <c r="R61" s="152"/>
    </row>
    <row r="62" spans="3:18" ht="14.4">
      <c r="C62" s="105" t="s">
        <v>83</v>
      </c>
      <c r="D62" s="37" t="s">
        <v>85</v>
      </c>
      <c r="E62" s="37" t="s">
        <v>86</v>
      </c>
      <c r="F62" s="37"/>
      <c r="G62" s="103">
        <v>121.03999999999996</v>
      </c>
      <c r="H62" s="103" t="s">
        <v>147</v>
      </c>
      <c r="I62" s="103" t="s">
        <v>147</v>
      </c>
      <c r="J62" s="103">
        <v>2617.75</v>
      </c>
      <c r="K62" s="107">
        <v>0.10249999999999999</v>
      </c>
      <c r="L62" s="103">
        <v>15</v>
      </c>
      <c r="M62" s="103" t="s">
        <v>27</v>
      </c>
      <c r="N62" s="103" t="s">
        <v>225</v>
      </c>
      <c r="O62" s="154"/>
      <c r="P62" s="2"/>
      <c r="Q62" s="152"/>
      <c r="R62" s="152"/>
    </row>
    <row r="63" spans="3:18" ht="14.4">
      <c r="C63" s="108" t="s">
        <v>89</v>
      </c>
      <c r="D63" s="37" t="s">
        <v>90</v>
      </c>
      <c r="E63" s="109">
        <v>45362</v>
      </c>
      <c r="F63" s="37"/>
      <c r="G63" s="103" t="s">
        <v>147</v>
      </c>
      <c r="H63" s="103" t="s">
        <v>147</v>
      </c>
      <c r="I63" s="95">
        <v>3296.52</v>
      </c>
      <c r="J63" s="95">
        <v>2197.6799999999998</v>
      </c>
      <c r="K63" s="91" t="s">
        <v>27</v>
      </c>
      <c r="L63" s="91" t="s">
        <v>27</v>
      </c>
      <c r="M63" s="91" t="s">
        <v>27</v>
      </c>
      <c r="N63" s="91" t="s">
        <v>27</v>
      </c>
      <c r="P63" s="2"/>
      <c r="Q63" s="152"/>
      <c r="R63" s="152"/>
    </row>
    <row r="64" spans="3:18" ht="14.4">
      <c r="C64" s="104" t="s">
        <v>97</v>
      </c>
      <c r="D64" s="37" t="s">
        <v>98</v>
      </c>
      <c r="E64" s="37" t="s">
        <v>91</v>
      </c>
      <c r="F64" s="37"/>
      <c r="G64" s="103" t="s">
        <v>226</v>
      </c>
      <c r="H64" s="103"/>
      <c r="I64" s="104" t="s">
        <v>227</v>
      </c>
      <c r="J64" s="103" t="s">
        <v>27</v>
      </c>
      <c r="K64" s="91" t="s">
        <v>27</v>
      </c>
      <c r="L64" s="91" t="s">
        <v>27</v>
      </c>
      <c r="M64" s="91" t="s">
        <v>27</v>
      </c>
      <c r="N64" s="91" t="s">
        <v>27</v>
      </c>
      <c r="P64" s="2"/>
      <c r="Q64" s="152"/>
      <c r="R64" s="152"/>
    </row>
    <row r="65" spans="3:18" ht="14.4">
      <c r="C65" s="104" t="s">
        <v>102</v>
      </c>
      <c r="D65" s="37" t="s">
        <v>103</v>
      </c>
      <c r="E65" s="37" t="s">
        <v>104</v>
      </c>
      <c r="F65" s="37"/>
      <c r="G65" s="91" t="s">
        <v>27</v>
      </c>
      <c r="H65" s="91" t="s">
        <v>27</v>
      </c>
      <c r="I65" s="104" t="s">
        <v>228</v>
      </c>
      <c r="J65" s="91" t="s">
        <v>27</v>
      </c>
      <c r="K65" s="91" t="s">
        <v>27</v>
      </c>
      <c r="L65" s="91" t="s">
        <v>27</v>
      </c>
      <c r="M65" s="91" t="s">
        <v>27</v>
      </c>
      <c r="N65" s="91" t="s">
        <v>27</v>
      </c>
      <c r="P65" s="2"/>
      <c r="Q65" s="152"/>
      <c r="R65" s="152"/>
    </row>
    <row r="66" spans="3:18" ht="14.4">
      <c r="C66" s="105" t="s">
        <v>110</v>
      </c>
      <c r="D66" s="37" t="s">
        <v>112</v>
      </c>
      <c r="E66" s="37" t="s">
        <v>113</v>
      </c>
      <c r="F66" s="37"/>
      <c r="G66" s="103">
        <v>87.6</v>
      </c>
      <c r="H66" s="103" t="s">
        <v>147</v>
      </c>
      <c r="I66" s="103" t="s">
        <v>147</v>
      </c>
      <c r="J66" s="103">
        <v>350.4</v>
      </c>
      <c r="K66" s="103">
        <v>0.109</v>
      </c>
      <c r="L66" s="103">
        <v>10</v>
      </c>
      <c r="M66" s="103">
        <v>3</v>
      </c>
      <c r="N66" s="103" t="s">
        <v>222</v>
      </c>
      <c r="P66" s="2"/>
      <c r="Q66" s="152"/>
      <c r="R66" s="152"/>
    </row>
    <row r="67" spans="3:18" ht="14.4">
      <c r="C67" s="118" t="s">
        <v>118</v>
      </c>
      <c r="D67" s="51" t="s">
        <v>90</v>
      </c>
      <c r="E67" s="110">
        <v>45362</v>
      </c>
      <c r="F67" s="103"/>
      <c r="G67" s="103" t="s">
        <v>147</v>
      </c>
      <c r="H67" s="103" t="s">
        <v>147</v>
      </c>
      <c r="I67" s="111">
        <v>254.36</v>
      </c>
      <c r="J67" s="111">
        <f>423.93-I67</f>
        <v>169.57</v>
      </c>
      <c r="K67" s="37"/>
      <c r="L67" s="37"/>
      <c r="M67" s="37"/>
      <c r="N67" s="37"/>
      <c r="Q67" s="152"/>
      <c r="R67" s="152"/>
    </row>
    <row r="68" spans="3:18" ht="14.4">
      <c r="C68" s="104" t="s">
        <v>120</v>
      </c>
      <c r="D68" s="91" t="s">
        <v>27</v>
      </c>
      <c r="E68" s="91" t="s">
        <v>27</v>
      </c>
      <c r="F68" s="37"/>
      <c r="G68" s="91" t="s">
        <v>27</v>
      </c>
      <c r="H68" s="91" t="s">
        <v>27</v>
      </c>
      <c r="I68" s="91" t="s">
        <v>27</v>
      </c>
      <c r="J68" s="91" t="s">
        <v>27</v>
      </c>
      <c r="K68" s="91" t="s">
        <v>27</v>
      </c>
      <c r="L68" s="91" t="s">
        <v>27</v>
      </c>
      <c r="M68" s="91" t="s">
        <v>27</v>
      </c>
      <c r="N68" s="91" t="s">
        <v>27</v>
      </c>
      <c r="P68" s="2"/>
      <c r="Q68" s="152"/>
      <c r="R68" s="152"/>
    </row>
    <row r="69" spans="3:18" ht="14.4">
      <c r="C69" s="112" t="s">
        <v>124</v>
      </c>
      <c r="D69" s="91" t="s">
        <v>27</v>
      </c>
      <c r="E69" s="91" t="s">
        <v>27</v>
      </c>
      <c r="F69" s="37"/>
      <c r="G69" s="91" t="s">
        <v>27</v>
      </c>
      <c r="H69" s="91" t="s">
        <v>27</v>
      </c>
      <c r="I69" s="91" t="s">
        <v>27</v>
      </c>
      <c r="J69" s="91" t="s">
        <v>27</v>
      </c>
      <c r="K69" s="91" t="s">
        <v>27</v>
      </c>
      <c r="L69" s="91" t="s">
        <v>27</v>
      </c>
      <c r="M69" s="91" t="s">
        <v>27</v>
      </c>
      <c r="N69" s="91" t="s">
        <v>27</v>
      </c>
      <c r="P69" s="2"/>
      <c r="Q69" s="152"/>
      <c r="R69" s="152"/>
    </row>
    <row r="70" spans="3:18" ht="14.4">
      <c r="C70" s="104" t="s">
        <v>125</v>
      </c>
      <c r="D70" s="94" t="s">
        <v>127</v>
      </c>
      <c r="E70" s="37" t="s">
        <v>27</v>
      </c>
      <c r="F70" s="37"/>
      <c r="G70" s="103">
        <v>31</v>
      </c>
      <c r="H70" s="91" t="s">
        <v>27</v>
      </c>
      <c r="I70" s="91" t="s">
        <v>27</v>
      </c>
      <c r="J70" s="103">
        <v>124</v>
      </c>
      <c r="K70" s="103" t="s">
        <v>27</v>
      </c>
      <c r="L70" s="103" t="s">
        <v>27</v>
      </c>
      <c r="M70" s="103" t="s">
        <v>27</v>
      </c>
      <c r="N70" s="103" t="s">
        <v>27</v>
      </c>
      <c r="Q70" s="152"/>
      <c r="R70" s="152"/>
    </row>
    <row r="71" spans="3:18" ht="14.4">
      <c r="C71" s="49" t="s">
        <v>130</v>
      </c>
      <c r="D71" s="37" t="s">
        <v>132</v>
      </c>
      <c r="E71" s="37" t="s">
        <v>132</v>
      </c>
      <c r="F71" s="37"/>
      <c r="G71" s="91" t="s">
        <v>27</v>
      </c>
      <c r="H71" s="91" t="s">
        <v>27</v>
      </c>
      <c r="I71" s="113">
        <v>1</v>
      </c>
      <c r="J71" s="91" t="s">
        <v>27</v>
      </c>
      <c r="K71" s="103" t="s">
        <v>27</v>
      </c>
      <c r="L71" s="103" t="s">
        <v>27</v>
      </c>
      <c r="M71" s="103" t="s">
        <v>27</v>
      </c>
      <c r="N71" s="103" t="s">
        <v>27</v>
      </c>
      <c r="Q71" s="152"/>
      <c r="R71" s="152"/>
    </row>
    <row r="72" spans="3:18" ht="14.4">
      <c r="C72" s="104" t="s">
        <v>138</v>
      </c>
      <c r="D72" s="37" t="s">
        <v>229</v>
      </c>
      <c r="E72" s="37" t="s">
        <v>27</v>
      </c>
      <c r="F72" s="37"/>
      <c r="G72" s="103">
        <v>121.04</v>
      </c>
      <c r="H72" s="91" t="s">
        <v>27</v>
      </c>
      <c r="I72" s="91" t="s">
        <v>27</v>
      </c>
      <c r="J72" s="103">
        <v>2617.75</v>
      </c>
      <c r="K72" s="107">
        <v>0.10249999999999999</v>
      </c>
      <c r="L72" s="103">
        <v>15</v>
      </c>
      <c r="M72" s="103" t="s">
        <v>27</v>
      </c>
      <c r="N72" s="103" t="s">
        <v>225</v>
      </c>
      <c r="P72" s="2"/>
      <c r="Q72" s="152"/>
      <c r="R72" s="152"/>
    </row>
    <row r="73" spans="3:18" ht="14.4">
      <c r="C73" s="105" t="s">
        <v>142</v>
      </c>
      <c r="D73" s="91" t="s">
        <v>27</v>
      </c>
      <c r="E73" s="91" t="s">
        <v>27</v>
      </c>
      <c r="F73" s="37"/>
      <c r="G73" s="91" t="s">
        <v>27</v>
      </c>
      <c r="H73" s="91" t="s">
        <v>27</v>
      </c>
      <c r="I73" s="91" t="s">
        <v>27</v>
      </c>
      <c r="J73" s="103">
        <v>187.8</v>
      </c>
      <c r="K73" s="91" t="s">
        <v>27</v>
      </c>
      <c r="L73" s="91" t="s">
        <v>27</v>
      </c>
      <c r="M73" s="91" t="s">
        <v>27</v>
      </c>
      <c r="N73" s="37" t="s">
        <v>230</v>
      </c>
      <c r="P73" s="2"/>
      <c r="Q73" s="152"/>
      <c r="R73" s="152"/>
    </row>
    <row r="74" spans="3:18" ht="14.4">
      <c r="C74" s="105" t="s">
        <v>148</v>
      </c>
      <c r="D74" s="91" t="s">
        <v>27</v>
      </c>
      <c r="E74" s="91" t="s">
        <v>27</v>
      </c>
      <c r="F74" s="37"/>
      <c r="G74" s="91" t="s">
        <v>27</v>
      </c>
      <c r="H74" s="91" t="s">
        <v>27</v>
      </c>
      <c r="I74" s="91" t="s">
        <v>27</v>
      </c>
      <c r="J74" s="103">
        <v>627.80999999999995</v>
      </c>
      <c r="K74" s="91" t="s">
        <v>27</v>
      </c>
      <c r="L74" s="91" t="s">
        <v>27</v>
      </c>
      <c r="M74" s="91" t="s">
        <v>27</v>
      </c>
      <c r="N74" s="37" t="s">
        <v>230</v>
      </c>
      <c r="P74" s="2"/>
      <c r="Q74" s="152"/>
      <c r="R74" s="152"/>
    </row>
    <row r="75" spans="3:18" ht="14.4">
      <c r="C75" s="49" t="s">
        <v>151</v>
      </c>
      <c r="D75" s="91" t="s">
        <v>152</v>
      </c>
      <c r="E75" s="109">
        <v>44826</v>
      </c>
      <c r="F75" s="37"/>
      <c r="G75" s="103" t="s">
        <v>147</v>
      </c>
      <c r="H75" s="103" t="s">
        <v>147</v>
      </c>
      <c r="I75" s="103">
        <v>26.96</v>
      </c>
      <c r="J75" s="103">
        <v>16.18</v>
      </c>
      <c r="K75" s="91" t="s">
        <v>27</v>
      </c>
      <c r="L75" s="91" t="s">
        <v>27</v>
      </c>
      <c r="M75" s="91" t="s">
        <v>27</v>
      </c>
      <c r="N75" s="91" t="s">
        <v>27</v>
      </c>
      <c r="P75" s="2"/>
      <c r="Q75" s="152"/>
      <c r="R75" s="152"/>
    </row>
    <row r="76" spans="3:18" ht="14.4">
      <c r="C76" s="108" t="s">
        <v>157</v>
      </c>
      <c r="D76" s="94" t="s">
        <v>127</v>
      </c>
      <c r="E76" s="91" t="s">
        <v>27</v>
      </c>
      <c r="F76" s="94"/>
      <c r="G76" s="91" t="s">
        <v>27</v>
      </c>
      <c r="H76" s="91" t="s">
        <v>27</v>
      </c>
      <c r="I76" s="114" t="s">
        <v>228</v>
      </c>
      <c r="J76" s="103"/>
      <c r="K76" s="91" t="s">
        <v>27</v>
      </c>
      <c r="L76" s="91" t="s">
        <v>27</v>
      </c>
      <c r="M76" s="91" t="s">
        <v>27</v>
      </c>
      <c r="N76" s="91" t="s">
        <v>27</v>
      </c>
      <c r="P76" s="2"/>
      <c r="Q76" s="152"/>
      <c r="R76" s="152"/>
    </row>
    <row r="77" spans="3:18" ht="14.4">
      <c r="C77" s="108" t="s">
        <v>161</v>
      </c>
      <c r="D77" s="91" t="s">
        <v>27</v>
      </c>
      <c r="E77" s="91" t="s">
        <v>27</v>
      </c>
      <c r="F77" s="104"/>
      <c r="G77" s="37"/>
      <c r="H77" s="91" t="s">
        <v>27</v>
      </c>
      <c r="I77" s="91" t="s">
        <v>27</v>
      </c>
      <c r="J77" s="91" t="s">
        <v>27</v>
      </c>
      <c r="K77" s="91" t="s">
        <v>27</v>
      </c>
      <c r="L77" s="91" t="s">
        <v>27</v>
      </c>
      <c r="M77" s="91" t="s">
        <v>27</v>
      </c>
      <c r="N77" s="91" t="s">
        <v>27</v>
      </c>
      <c r="Q77" s="152"/>
      <c r="R77" s="152"/>
    </row>
    <row r="78" spans="3:18" ht="14.4">
      <c r="C78" s="115" t="s">
        <v>162</v>
      </c>
      <c r="D78" s="94" t="s">
        <v>127</v>
      </c>
      <c r="E78" s="37" t="s">
        <v>27</v>
      </c>
      <c r="F78" s="37"/>
      <c r="G78" s="91" t="s">
        <v>27</v>
      </c>
      <c r="H78" s="91" t="s">
        <v>27</v>
      </c>
      <c r="I78" s="113">
        <v>0.05</v>
      </c>
      <c r="J78" s="103">
        <v>237.5</v>
      </c>
      <c r="K78" s="103" t="s">
        <v>27</v>
      </c>
      <c r="L78" s="103" t="s">
        <v>27</v>
      </c>
      <c r="M78" s="103" t="s">
        <v>147</v>
      </c>
      <c r="N78" s="103" t="s">
        <v>231</v>
      </c>
      <c r="P78" s="2"/>
      <c r="Q78" s="152"/>
      <c r="R78" s="152"/>
    </row>
    <row r="79" spans="3:18" ht="14.4">
      <c r="C79" s="105" t="s">
        <v>165</v>
      </c>
      <c r="D79" s="91" t="s">
        <v>27</v>
      </c>
      <c r="E79" s="91" t="s">
        <v>27</v>
      </c>
      <c r="F79" s="37"/>
      <c r="G79" s="91" t="s">
        <v>27</v>
      </c>
      <c r="H79" s="91" t="s">
        <v>27</v>
      </c>
      <c r="I79" s="91" t="s">
        <v>27</v>
      </c>
      <c r="J79" s="103">
        <v>2949</v>
      </c>
      <c r="K79" s="103"/>
      <c r="L79" s="91" t="s">
        <v>27</v>
      </c>
      <c r="M79" s="104"/>
      <c r="N79" s="37" t="s">
        <v>230</v>
      </c>
      <c r="P79" s="2"/>
      <c r="Q79" s="152"/>
      <c r="R79" s="152"/>
    </row>
    <row r="80" spans="3:18" ht="55.2">
      <c r="C80" s="116" t="s">
        <v>168</v>
      </c>
      <c r="D80" s="37" t="s">
        <v>127</v>
      </c>
      <c r="E80" s="37"/>
      <c r="F80" s="37"/>
      <c r="G80" s="91" t="s">
        <v>27</v>
      </c>
      <c r="H80" s="103"/>
      <c r="I80" s="103"/>
      <c r="J80" s="117">
        <v>155.72999999999999</v>
      </c>
      <c r="K80" s="103" t="s">
        <v>232</v>
      </c>
      <c r="L80" s="103">
        <v>50</v>
      </c>
      <c r="M80" s="103" t="s">
        <v>147</v>
      </c>
      <c r="N80" s="51" t="s">
        <v>224</v>
      </c>
      <c r="P80" s="2"/>
      <c r="Q80" s="152"/>
      <c r="R80" s="152"/>
    </row>
    <row r="81" spans="3:18" ht="14.4">
      <c r="C81" s="108" t="s">
        <v>171</v>
      </c>
      <c r="D81" s="37" t="s">
        <v>132</v>
      </c>
      <c r="E81" s="37" t="s">
        <v>132</v>
      </c>
      <c r="F81" s="37"/>
      <c r="G81" s="91" t="s">
        <v>27</v>
      </c>
      <c r="H81" s="91" t="s">
        <v>27</v>
      </c>
      <c r="I81" s="91" t="s">
        <v>27</v>
      </c>
      <c r="J81" s="91" t="s">
        <v>27</v>
      </c>
      <c r="K81" s="91" t="s">
        <v>27</v>
      </c>
      <c r="L81" s="91" t="s">
        <v>27</v>
      </c>
      <c r="M81" s="91" t="s">
        <v>27</v>
      </c>
      <c r="N81" s="91" t="s">
        <v>27</v>
      </c>
      <c r="P81" s="2"/>
      <c r="Q81" s="152"/>
      <c r="R81" s="152"/>
    </row>
    <row r="82" spans="3:18" ht="14.4">
      <c r="C82" s="108" t="s">
        <v>174</v>
      </c>
      <c r="D82" s="91" t="s">
        <v>27</v>
      </c>
      <c r="E82" s="91" t="s">
        <v>27</v>
      </c>
      <c r="F82" s="37"/>
      <c r="G82" s="91" t="s">
        <v>27</v>
      </c>
      <c r="H82" s="91" t="s">
        <v>27</v>
      </c>
      <c r="I82" s="91" t="s">
        <v>27</v>
      </c>
      <c r="J82" s="91" t="s">
        <v>27</v>
      </c>
      <c r="K82" s="91" t="s">
        <v>27</v>
      </c>
      <c r="L82" s="91" t="s">
        <v>27</v>
      </c>
      <c r="M82" s="91" t="s">
        <v>27</v>
      </c>
      <c r="N82" s="91" t="s">
        <v>27</v>
      </c>
      <c r="P82" s="2"/>
      <c r="Q82" s="152"/>
      <c r="R82" s="152"/>
    </row>
    <row r="83" spans="3:18" ht="14.4">
      <c r="C83" s="108" t="s">
        <v>175</v>
      </c>
      <c r="D83" s="37" t="s">
        <v>233</v>
      </c>
      <c r="E83" s="37" t="s">
        <v>234</v>
      </c>
      <c r="F83" s="37"/>
      <c r="G83" s="91" t="s">
        <v>27</v>
      </c>
      <c r="H83" s="91" t="s">
        <v>27</v>
      </c>
      <c r="I83" s="91" t="s">
        <v>27</v>
      </c>
      <c r="J83" s="103">
        <v>2004.37</v>
      </c>
      <c r="K83" s="103" t="s">
        <v>235</v>
      </c>
      <c r="L83" s="103" t="s">
        <v>236</v>
      </c>
      <c r="M83" s="91" t="s">
        <v>27</v>
      </c>
      <c r="N83" s="103" t="s">
        <v>237</v>
      </c>
      <c r="P83" s="2"/>
      <c r="Q83" s="152"/>
      <c r="R83" s="152"/>
    </row>
    <row r="84" spans="3:18" ht="14.4">
      <c r="C84" s="108" t="s">
        <v>182</v>
      </c>
      <c r="D84" s="94" t="s">
        <v>127</v>
      </c>
      <c r="E84" s="91" t="s">
        <v>27</v>
      </c>
      <c r="F84" s="37"/>
      <c r="G84" s="91" t="s">
        <v>27</v>
      </c>
      <c r="H84" s="103" t="s">
        <v>27</v>
      </c>
      <c r="I84" s="103" t="s">
        <v>221</v>
      </c>
      <c r="J84" s="103" t="s">
        <v>27</v>
      </c>
      <c r="K84" s="103" t="s">
        <v>27</v>
      </c>
      <c r="L84" s="103" t="s">
        <v>27</v>
      </c>
      <c r="M84" s="103" t="s">
        <v>27</v>
      </c>
      <c r="N84" s="103" t="s">
        <v>27</v>
      </c>
      <c r="P84" s="2"/>
      <c r="Q84" s="152"/>
      <c r="R84" s="152"/>
    </row>
    <row r="85" spans="3:18" ht="14.4">
      <c r="C85" s="49" t="s">
        <v>186</v>
      </c>
      <c r="D85" s="37"/>
      <c r="E85" s="37"/>
      <c r="F85" s="37"/>
      <c r="G85" s="91" t="s">
        <v>27</v>
      </c>
      <c r="H85" s="94"/>
      <c r="I85" s="103" t="s">
        <v>228</v>
      </c>
      <c r="J85" s="103"/>
      <c r="K85" s="103"/>
      <c r="L85" s="91" t="s">
        <v>27</v>
      </c>
      <c r="M85" s="103"/>
      <c r="N85" s="103"/>
      <c r="P85" s="2"/>
      <c r="Q85" s="152"/>
      <c r="R85" s="152"/>
    </row>
    <row r="86" spans="3:18" ht="14.4">
      <c r="C86" s="105" t="s">
        <v>191</v>
      </c>
      <c r="D86" s="37" t="s">
        <v>27</v>
      </c>
      <c r="E86" s="37" t="s">
        <v>27</v>
      </c>
      <c r="F86" s="37"/>
      <c r="G86" s="91" t="s">
        <v>27</v>
      </c>
      <c r="H86" s="103" t="s">
        <v>27</v>
      </c>
      <c r="I86" s="103" t="s">
        <v>220</v>
      </c>
      <c r="J86" s="103" t="s">
        <v>27</v>
      </c>
      <c r="K86" s="103" t="s">
        <v>27</v>
      </c>
      <c r="L86" s="103" t="s">
        <v>27</v>
      </c>
      <c r="M86" s="103" t="s">
        <v>27</v>
      </c>
      <c r="N86" s="103" t="s">
        <v>27</v>
      </c>
      <c r="P86" s="2"/>
      <c r="Q86" s="152"/>
      <c r="R86" s="152"/>
    </row>
    <row r="87" spans="3:18" ht="14.4">
      <c r="C87" s="102" t="s">
        <v>196</v>
      </c>
      <c r="D87" s="37" t="s">
        <v>132</v>
      </c>
      <c r="E87" s="37" t="s">
        <v>132</v>
      </c>
      <c r="F87" s="37"/>
      <c r="G87" s="91" t="s">
        <v>27</v>
      </c>
      <c r="H87" s="91" t="s">
        <v>27</v>
      </c>
      <c r="I87" s="91" t="s">
        <v>27</v>
      </c>
      <c r="J87" s="91" t="s">
        <v>27</v>
      </c>
      <c r="K87" s="91" t="s">
        <v>27</v>
      </c>
      <c r="L87" s="91" t="s">
        <v>27</v>
      </c>
      <c r="M87" s="91" t="s">
        <v>27</v>
      </c>
      <c r="N87" s="91" t="s">
        <v>27</v>
      </c>
      <c r="P87" s="2"/>
      <c r="Q87" s="152"/>
      <c r="R87" s="152"/>
    </row>
    <row r="88" spans="3:18" ht="14.4">
      <c r="C88" s="104" t="s">
        <v>200</v>
      </c>
      <c r="D88" s="91" t="s">
        <v>27</v>
      </c>
      <c r="E88" s="91" t="s">
        <v>27</v>
      </c>
      <c r="F88" s="37"/>
      <c r="G88" s="91" t="s">
        <v>27</v>
      </c>
      <c r="H88" s="91" t="s">
        <v>27</v>
      </c>
      <c r="I88" s="91" t="s">
        <v>27</v>
      </c>
      <c r="J88" s="91" t="s">
        <v>27</v>
      </c>
      <c r="K88" s="91" t="s">
        <v>27</v>
      </c>
      <c r="L88" s="91" t="s">
        <v>27</v>
      </c>
      <c r="M88" s="91" t="s">
        <v>27</v>
      </c>
      <c r="N88" s="91" t="s">
        <v>27</v>
      </c>
      <c r="P88" s="2"/>
      <c r="Q88" s="152"/>
      <c r="R88" s="152"/>
    </row>
    <row r="89" spans="3:18" ht="14.4">
      <c r="C89" s="105" t="s">
        <v>201</v>
      </c>
      <c r="D89" s="37" t="s">
        <v>202</v>
      </c>
      <c r="E89" s="37" t="s">
        <v>203</v>
      </c>
      <c r="F89" s="37"/>
      <c r="G89" s="103" t="s">
        <v>147</v>
      </c>
      <c r="H89" s="103" t="s">
        <v>147</v>
      </c>
      <c r="I89" s="103" t="s">
        <v>147</v>
      </c>
      <c r="J89" s="103">
        <v>98.47</v>
      </c>
      <c r="K89" s="103" t="s">
        <v>223</v>
      </c>
      <c r="L89" s="103" t="s">
        <v>27</v>
      </c>
      <c r="M89" s="103" t="s">
        <v>27</v>
      </c>
      <c r="N89" s="103" t="s">
        <v>238</v>
      </c>
      <c r="P89" s="2"/>
      <c r="Q89" s="152"/>
      <c r="R89" s="152"/>
    </row>
    <row r="90" spans="3:18">
      <c r="C90" s="6"/>
      <c r="D90" s="2"/>
      <c r="E90" s="2"/>
      <c r="F90" s="2"/>
      <c r="G90" s="2"/>
      <c r="H90" s="2"/>
      <c r="I90" s="2"/>
      <c r="J90" s="2"/>
      <c r="K90" s="2"/>
      <c r="L90" s="2"/>
      <c r="M90" s="2"/>
      <c r="N90" s="2"/>
      <c r="O90" s="2"/>
    </row>
    <row r="91" spans="3:18">
      <c r="C91" s="6"/>
      <c r="D91" s="8"/>
      <c r="E91" s="8"/>
      <c r="F91" s="8"/>
      <c r="G91" s="8"/>
      <c r="H91" s="2"/>
      <c r="I91" s="2"/>
      <c r="J91" s="8"/>
      <c r="K91" s="9"/>
      <c r="L91" s="8"/>
      <c r="M91" s="8"/>
      <c r="N91" s="8"/>
      <c r="O91" s="2"/>
    </row>
    <row r="92" spans="3:18">
      <c r="C92" s="10"/>
      <c r="D92" s="8"/>
      <c r="E92" s="8"/>
      <c r="F92" s="8"/>
      <c r="G92" s="8"/>
      <c r="H92" s="2"/>
      <c r="I92" s="2"/>
      <c r="J92" s="8"/>
      <c r="K92" s="8"/>
      <c r="L92" s="8"/>
      <c r="M92" s="8"/>
      <c r="N92" s="8"/>
      <c r="O92" s="2"/>
    </row>
    <row r="93" spans="3:18">
      <c r="C93" s="6"/>
      <c r="D93" s="2"/>
      <c r="E93" s="2"/>
      <c r="F93" s="2"/>
      <c r="G93" s="2"/>
      <c r="H93" s="2"/>
      <c r="I93" s="2"/>
      <c r="J93" s="2"/>
      <c r="K93" s="2"/>
      <c r="L93" s="2"/>
      <c r="M93" s="2"/>
      <c r="N93" s="2"/>
      <c r="O93" s="2"/>
    </row>
    <row r="94" spans="3:18">
      <c r="C94" s="6"/>
      <c r="D94" s="2"/>
      <c r="E94" s="2"/>
      <c r="F94" s="2"/>
      <c r="G94" s="2"/>
      <c r="H94" s="2"/>
      <c r="I94" s="2"/>
      <c r="J94" s="2"/>
      <c r="K94" s="2"/>
      <c r="L94" s="2"/>
      <c r="M94" s="2"/>
      <c r="N94" s="2"/>
      <c r="O94" s="2"/>
    </row>
    <row r="95" spans="3:18">
      <c r="C95" s="6"/>
      <c r="D95" s="2"/>
      <c r="E95" s="2"/>
      <c r="F95" s="2"/>
      <c r="G95" s="2"/>
      <c r="H95" s="2"/>
      <c r="I95" s="2"/>
      <c r="J95" s="2"/>
      <c r="K95" s="2"/>
      <c r="L95" s="2"/>
      <c r="M95" s="2"/>
      <c r="N95" s="2"/>
      <c r="O95" s="2"/>
    </row>
    <row r="96" spans="3:18">
      <c r="C96" s="6"/>
      <c r="D96" s="2"/>
      <c r="E96" s="2"/>
      <c r="F96" s="2"/>
      <c r="G96" s="2"/>
      <c r="H96" s="2"/>
      <c r="I96" s="2"/>
      <c r="J96" s="2"/>
      <c r="K96" s="11"/>
      <c r="L96" s="2"/>
      <c r="M96" s="2"/>
      <c r="N96" s="2"/>
      <c r="O96" s="2"/>
    </row>
    <row r="97" spans="3:15">
      <c r="C97" s="6"/>
      <c r="D97" s="2"/>
      <c r="E97" s="2"/>
      <c r="F97" s="2"/>
      <c r="G97" s="2"/>
      <c r="H97" s="2"/>
      <c r="I97" s="2"/>
      <c r="J97" s="12"/>
      <c r="K97" s="11"/>
      <c r="L97" s="12"/>
      <c r="M97" s="12"/>
      <c r="N97" s="12"/>
      <c r="O97" s="2"/>
    </row>
    <row r="98" spans="3:15">
      <c r="C98" s="6"/>
      <c r="D98" s="2"/>
      <c r="E98" s="2"/>
      <c r="F98" s="2"/>
      <c r="G98" s="2"/>
      <c r="H98" s="2"/>
      <c r="I98" s="2"/>
      <c r="J98" s="2"/>
      <c r="K98" s="2"/>
      <c r="L98" s="2"/>
      <c r="M98" s="2"/>
      <c r="N98" s="2"/>
      <c r="O98" s="2"/>
    </row>
    <row r="99" spans="3:15">
      <c r="C99" s="6"/>
      <c r="D99" s="2"/>
      <c r="E99" s="2"/>
      <c r="F99" s="2"/>
      <c r="G99" s="2"/>
      <c r="H99" s="2"/>
      <c r="I99" s="13"/>
      <c r="J99" s="2"/>
      <c r="K99" s="13"/>
      <c r="L99" s="2"/>
      <c r="M99" s="2"/>
      <c r="N99" s="2"/>
      <c r="O99" s="2"/>
    </row>
    <row r="100" spans="3:15">
      <c r="C100" s="6"/>
      <c r="D100" s="8"/>
      <c r="E100" s="8"/>
      <c r="F100" s="2"/>
      <c r="G100" s="8"/>
      <c r="H100" s="8"/>
      <c r="I100" s="2"/>
      <c r="J100" s="14"/>
      <c r="K100" s="14"/>
      <c r="L100" s="14"/>
      <c r="M100" s="14"/>
      <c r="N100" s="14"/>
      <c r="O100" s="14"/>
    </row>
    <row r="101" spans="3:15">
      <c r="C101" s="6"/>
      <c r="D101" s="2"/>
      <c r="E101" s="2"/>
      <c r="F101" s="2"/>
      <c r="G101" s="2"/>
      <c r="H101" s="2"/>
      <c r="I101" s="2"/>
      <c r="J101" s="2"/>
      <c r="K101" s="2"/>
      <c r="L101" s="2"/>
      <c r="M101" s="2"/>
      <c r="N101" s="2"/>
      <c r="O101" s="2"/>
    </row>
    <row r="102" spans="3:15">
      <c r="C102" s="6"/>
      <c r="D102" s="8"/>
      <c r="E102" s="8"/>
      <c r="F102" s="8"/>
      <c r="G102" s="8"/>
      <c r="H102" s="2"/>
      <c r="I102" s="2"/>
      <c r="J102" s="8"/>
      <c r="K102" s="9"/>
      <c r="L102" s="8"/>
      <c r="M102" s="8"/>
      <c r="N102" s="8"/>
      <c r="O102" s="2"/>
    </row>
    <row r="103" spans="3:15">
      <c r="C103" s="6"/>
      <c r="D103" s="8"/>
      <c r="E103" s="8"/>
      <c r="F103" s="8"/>
      <c r="G103" s="8"/>
      <c r="H103" s="2"/>
      <c r="I103" s="2"/>
      <c r="J103" s="8"/>
      <c r="K103" s="9"/>
      <c r="L103" s="8"/>
      <c r="M103" s="8"/>
      <c r="N103" s="8"/>
      <c r="O103" s="2"/>
    </row>
    <row r="104" spans="3:15">
      <c r="C104" s="6"/>
      <c r="D104" s="2"/>
      <c r="E104" s="2"/>
      <c r="F104" s="2"/>
      <c r="G104" s="2"/>
      <c r="H104" s="2"/>
      <c r="I104" s="2"/>
      <c r="J104" s="2"/>
      <c r="K104" s="2"/>
      <c r="L104" s="2"/>
      <c r="M104" s="2"/>
      <c r="N104" s="2"/>
      <c r="O104" s="2"/>
    </row>
    <row r="105" spans="3:15">
      <c r="C105" s="6"/>
      <c r="D105" s="2"/>
      <c r="E105" s="2"/>
      <c r="F105" s="2"/>
      <c r="G105" s="2"/>
      <c r="H105" s="2"/>
      <c r="I105" s="15"/>
      <c r="J105" s="2"/>
      <c r="K105" s="13"/>
      <c r="L105" s="2"/>
      <c r="M105" s="2"/>
      <c r="N105" s="2"/>
      <c r="O105" s="2"/>
    </row>
    <row r="106" spans="3:15">
      <c r="C106" s="6"/>
      <c r="D106" s="2"/>
      <c r="E106" s="2"/>
      <c r="F106" s="2"/>
      <c r="G106" s="2"/>
      <c r="H106" s="16"/>
      <c r="I106" s="2"/>
      <c r="J106" s="2"/>
      <c r="K106" s="2"/>
      <c r="L106" s="2"/>
      <c r="M106" s="2"/>
      <c r="N106" s="2"/>
      <c r="O106" s="2"/>
    </row>
    <row r="107" spans="3:15">
      <c r="C107" s="17"/>
      <c r="D107" s="18"/>
      <c r="E107" s="18"/>
      <c r="F107" s="18"/>
      <c r="G107" s="18"/>
      <c r="H107" s="2"/>
      <c r="I107" s="2"/>
      <c r="J107" s="8"/>
      <c r="K107" s="8"/>
      <c r="L107" s="8"/>
      <c r="M107" s="8"/>
      <c r="N107" s="8"/>
      <c r="O107" s="2"/>
    </row>
    <row r="108" spans="3:15">
      <c r="C108" s="17"/>
      <c r="D108" s="18"/>
      <c r="E108" s="18"/>
      <c r="F108" s="18"/>
      <c r="G108" s="18"/>
      <c r="H108" s="2"/>
      <c r="I108" s="2"/>
      <c r="J108" s="8"/>
      <c r="K108" s="9"/>
      <c r="L108" s="8"/>
      <c r="M108" s="8"/>
      <c r="N108" s="8"/>
      <c r="O108" s="2"/>
    </row>
    <row r="109" spans="3:15">
      <c r="C109" s="6"/>
      <c r="D109" s="2"/>
      <c r="E109" s="2"/>
      <c r="F109" s="2"/>
      <c r="G109" s="2"/>
      <c r="H109" s="2"/>
      <c r="I109" s="2"/>
      <c r="J109" s="2"/>
      <c r="K109" s="2"/>
      <c r="L109" s="2"/>
      <c r="M109" s="2"/>
      <c r="N109" s="2"/>
      <c r="O109" s="2"/>
    </row>
    <row r="110" spans="3:15">
      <c r="C110" s="6"/>
      <c r="D110" s="2"/>
      <c r="E110" s="19"/>
      <c r="F110" s="2"/>
      <c r="G110" s="2"/>
      <c r="H110" s="2"/>
      <c r="I110" s="2"/>
      <c r="J110" s="2"/>
      <c r="K110" s="2"/>
      <c r="L110" s="2"/>
      <c r="M110" s="2"/>
      <c r="N110" s="2"/>
      <c r="O110" s="2"/>
    </row>
    <row r="111" spans="3:15">
      <c r="C111" s="6"/>
      <c r="D111" s="2"/>
      <c r="E111" s="2"/>
      <c r="F111" s="2"/>
      <c r="G111" s="2"/>
      <c r="H111" s="2"/>
      <c r="I111" s="2"/>
      <c r="J111" s="2"/>
      <c r="K111" s="2"/>
      <c r="L111" s="2"/>
      <c r="M111" s="2"/>
      <c r="N111" s="2"/>
      <c r="O111" s="2"/>
    </row>
    <row r="112" spans="3:15">
      <c r="C112" s="6"/>
      <c r="D112" s="2"/>
      <c r="E112" s="2"/>
      <c r="F112" s="2"/>
      <c r="G112" s="2"/>
      <c r="H112" s="2"/>
      <c r="I112" s="2"/>
      <c r="J112" s="2"/>
      <c r="K112" s="2"/>
      <c r="L112" s="2"/>
      <c r="M112" s="2"/>
      <c r="N112" s="2"/>
      <c r="O112" s="2"/>
    </row>
    <row r="113" spans="3:15">
      <c r="C113" s="6"/>
      <c r="D113" s="8"/>
      <c r="E113" s="8"/>
      <c r="F113" s="8"/>
      <c r="G113" s="8"/>
      <c r="H113" s="2"/>
      <c r="I113" s="2"/>
      <c r="J113" s="8"/>
      <c r="K113" s="8"/>
      <c r="L113" s="8"/>
      <c r="M113" s="8"/>
      <c r="N113" s="8"/>
      <c r="O113" s="2"/>
    </row>
    <row r="114" spans="3:15">
      <c r="C114" s="6"/>
      <c r="D114" s="2"/>
      <c r="E114" s="2"/>
      <c r="F114" s="2"/>
      <c r="G114" s="2"/>
      <c r="H114" s="2"/>
      <c r="I114" s="2"/>
      <c r="J114" s="2"/>
      <c r="K114" s="2"/>
      <c r="L114" s="2"/>
      <c r="M114" s="2"/>
      <c r="N114" s="2"/>
      <c r="O114" s="2"/>
    </row>
    <row r="115" spans="3:15">
      <c r="C115" s="6"/>
      <c r="D115" s="2"/>
      <c r="E115" s="2"/>
      <c r="F115" s="2"/>
      <c r="G115" s="2"/>
      <c r="H115" s="2"/>
      <c r="I115" s="2"/>
      <c r="J115" s="2"/>
      <c r="K115" s="2"/>
      <c r="L115" s="2"/>
      <c r="M115" s="2"/>
      <c r="N115" s="2"/>
      <c r="O115" s="2"/>
    </row>
    <row r="116" spans="3:15">
      <c r="C116" s="6"/>
      <c r="D116" s="2"/>
      <c r="E116" s="2"/>
      <c r="F116" s="2"/>
      <c r="G116" s="2"/>
      <c r="H116" s="2"/>
      <c r="I116" s="2"/>
      <c r="J116" s="2"/>
      <c r="K116" s="2"/>
      <c r="L116" s="2"/>
      <c r="M116" s="2"/>
      <c r="N116" s="2"/>
      <c r="O116" s="2"/>
    </row>
    <row r="117" spans="3:15">
      <c r="C117" s="6"/>
      <c r="D117" s="2"/>
      <c r="E117" s="2"/>
      <c r="F117" s="2"/>
      <c r="G117" s="2"/>
      <c r="H117" s="2"/>
      <c r="I117" s="2"/>
      <c r="J117" s="2"/>
      <c r="K117" s="2"/>
      <c r="L117" s="2"/>
      <c r="M117" s="2"/>
      <c r="N117" s="2"/>
      <c r="O117" s="2"/>
    </row>
    <row r="118" spans="3:15">
      <c r="C118" s="6"/>
      <c r="D118" s="2"/>
      <c r="E118" s="2"/>
      <c r="F118" s="2"/>
      <c r="G118" s="2"/>
      <c r="H118" s="2"/>
      <c r="I118" s="2"/>
      <c r="J118" s="2"/>
      <c r="K118" s="2"/>
      <c r="L118" s="2"/>
      <c r="M118" s="2"/>
      <c r="N118" s="2"/>
      <c r="O118" s="2"/>
    </row>
    <row r="119" spans="3:15">
      <c r="C119" s="6"/>
      <c r="D119" s="2"/>
      <c r="E119" s="2"/>
      <c r="F119" s="2"/>
      <c r="G119" s="2"/>
      <c r="H119" s="2"/>
      <c r="I119" s="2"/>
      <c r="J119" s="2"/>
      <c r="K119" s="2"/>
      <c r="L119" s="2"/>
      <c r="M119" s="2"/>
      <c r="N119" s="2"/>
      <c r="O119" s="2"/>
    </row>
    <row r="120" spans="3:15">
      <c r="C120" s="6"/>
      <c r="D120" s="18"/>
      <c r="E120" s="18"/>
      <c r="F120" s="18"/>
      <c r="G120" s="18"/>
      <c r="H120" s="18"/>
      <c r="I120" s="18"/>
      <c r="J120" s="18"/>
      <c r="K120" s="18"/>
      <c r="L120" s="18"/>
      <c r="M120" s="18"/>
      <c r="N120" s="18"/>
      <c r="O120" s="2"/>
    </row>
    <row r="121" spans="3:15">
      <c r="C121" s="6"/>
      <c r="D121" s="18"/>
      <c r="E121" s="18"/>
      <c r="F121" s="18"/>
      <c r="G121" s="18"/>
      <c r="H121" s="18"/>
      <c r="I121" s="18"/>
      <c r="J121" s="18"/>
      <c r="K121" s="18"/>
      <c r="L121" s="18"/>
      <c r="M121" s="18"/>
      <c r="N121" s="18"/>
      <c r="O121" s="2"/>
    </row>
    <row r="122" spans="3:15">
      <c r="C122" s="6"/>
      <c r="D122" s="2"/>
      <c r="E122" s="2"/>
      <c r="F122" s="2"/>
      <c r="G122" s="2"/>
      <c r="H122" s="2"/>
      <c r="I122" s="2"/>
      <c r="J122" s="2"/>
      <c r="K122" s="2"/>
      <c r="L122" s="2"/>
      <c r="M122" s="2"/>
      <c r="N122" s="2"/>
      <c r="O122" s="2"/>
    </row>
    <row r="123" spans="3:15">
      <c r="C123" s="6"/>
      <c r="D123" s="2"/>
      <c r="E123" s="2"/>
      <c r="F123" s="2"/>
      <c r="G123" s="2"/>
      <c r="H123" s="2"/>
      <c r="I123" s="2"/>
      <c r="J123" s="2"/>
      <c r="K123" s="2"/>
      <c r="L123" s="2"/>
      <c r="M123" s="2"/>
      <c r="N123" s="2"/>
      <c r="O123" s="2"/>
    </row>
    <row r="124" spans="3:15">
      <c r="C124" s="20"/>
      <c r="D124" s="18"/>
      <c r="E124" s="18"/>
      <c r="F124" s="18"/>
      <c r="G124" s="18"/>
      <c r="H124" s="18"/>
      <c r="I124" s="18"/>
      <c r="J124" s="18"/>
      <c r="K124" s="18"/>
      <c r="L124" s="18"/>
      <c r="M124" s="18"/>
      <c r="N124" s="18"/>
      <c r="O124" s="18"/>
    </row>
    <row r="125" spans="3:15">
      <c r="C125" s="6"/>
      <c r="D125" s="2"/>
      <c r="E125" s="2"/>
      <c r="F125" s="2"/>
      <c r="G125" s="2"/>
      <c r="H125" s="2"/>
      <c r="I125" s="2"/>
      <c r="J125" s="2"/>
      <c r="K125" s="2"/>
      <c r="L125" s="2"/>
      <c r="M125" s="2"/>
      <c r="N125" s="2"/>
      <c r="O125" s="2"/>
    </row>
    <row r="126" spans="3:15">
      <c r="C126" s="6"/>
      <c r="D126" s="2"/>
      <c r="E126" s="2"/>
      <c r="F126" s="2"/>
      <c r="G126" s="2"/>
      <c r="H126" s="2"/>
      <c r="I126" s="2"/>
      <c r="J126" s="2"/>
      <c r="K126" s="2"/>
      <c r="L126" s="2"/>
      <c r="M126" s="2"/>
      <c r="N126" s="2"/>
      <c r="O126" s="2"/>
    </row>
    <row r="127" spans="3:15">
      <c r="C127" s="6"/>
      <c r="D127" s="2"/>
      <c r="E127" s="2"/>
      <c r="F127" s="2"/>
      <c r="G127" s="2"/>
      <c r="H127" s="2"/>
      <c r="I127" s="2"/>
      <c r="J127" s="2"/>
      <c r="K127" s="2"/>
      <c r="L127" s="2"/>
      <c r="M127" s="2"/>
      <c r="N127" s="2"/>
      <c r="O127" s="2"/>
    </row>
    <row r="128" spans="3:15">
      <c r="C128" s="6"/>
      <c r="D128" s="2"/>
      <c r="E128" s="2"/>
      <c r="F128" s="2"/>
      <c r="G128" s="2"/>
      <c r="H128" s="2"/>
      <c r="I128" s="2"/>
      <c r="J128" s="2"/>
      <c r="K128" s="2"/>
      <c r="L128" s="2"/>
      <c r="M128" s="2"/>
      <c r="N128" s="2"/>
      <c r="O128" s="2"/>
    </row>
    <row r="129" spans="3:15">
      <c r="C129" s="6"/>
      <c r="D129" s="2"/>
      <c r="E129" s="2"/>
      <c r="F129" s="2"/>
      <c r="G129" s="2"/>
      <c r="H129" s="2"/>
      <c r="I129" s="2"/>
      <c r="J129" s="2"/>
      <c r="K129" s="2"/>
      <c r="L129" s="2"/>
      <c r="M129" s="2"/>
      <c r="N129" s="2"/>
      <c r="O129" s="2"/>
    </row>
    <row r="130" spans="3:15">
      <c r="C130" s="6"/>
      <c r="D130" s="2"/>
      <c r="E130" s="2"/>
      <c r="F130" s="2"/>
      <c r="G130" s="2"/>
      <c r="H130" s="2"/>
      <c r="I130" s="2"/>
      <c r="J130" s="2"/>
      <c r="K130" s="2"/>
      <c r="L130" s="2"/>
      <c r="M130" s="2"/>
      <c r="N130" s="2"/>
      <c r="O130" s="2"/>
    </row>
    <row r="131" spans="3:15">
      <c r="C131" s="6"/>
      <c r="D131" s="2"/>
      <c r="E131" s="2"/>
      <c r="F131" s="2"/>
      <c r="G131" s="2"/>
      <c r="H131" s="2"/>
      <c r="I131" s="2"/>
      <c r="J131" s="2"/>
      <c r="K131" s="2"/>
      <c r="L131" s="2"/>
      <c r="M131" s="2"/>
      <c r="N131" s="2"/>
      <c r="O131" s="2"/>
    </row>
    <row r="132" spans="3:15">
      <c r="C132" s="6"/>
      <c r="D132" s="2"/>
      <c r="E132" s="2"/>
      <c r="F132" s="2"/>
      <c r="G132" s="2"/>
      <c r="H132" s="2"/>
      <c r="I132" s="2"/>
      <c r="J132" s="2"/>
      <c r="K132" s="2"/>
      <c r="L132" s="2"/>
      <c r="M132" s="2"/>
      <c r="N132" s="2"/>
      <c r="O132" s="2"/>
    </row>
    <row r="133" spans="3:15">
      <c r="C133" s="6"/>
      <c r="D133" s="2"/>
      <c r="E133" s="2"/>
      <c r="F133" s="2"/>
      <c r="G133" s="2"/>
      <c r="H133" s="2"/>
      <c r="I133" s="2"/>
      <c r="J133" s="2"/>
      <c r="K133" s="2"/>
      <c r="L133" s="2"/>
      <c r="M133" s="2"/>
      <c r="N133" s="2"/>
      <c r="O133" s="2"/>
    </row>
    <row r="134" spans="3:15">
      <c r="C134" s="6"/>
      <c r="D134" s="2"/>
      <c r="E134" s="2"/>
      <c r="F134" s="2"/>
      <c r="G134" s="2"/>
      <c r="H134" s="2"/>
      <c r="I134" s="2"/>
      <c r="J134" s="2"/>
      <c r="K134" s="2"/>
      <c r="L134" s="2"/>
      <c r="M134" s="2"/>
      <c r="N134" s="2"/>
      <c r="O134" s="2"/>
    </row>
    <row r="135" spans="3:15">
      <c r="C135" s="6"/>
      <c r="D135" s="8"/>
      <c r="E135" s="8"/>
      <c r="F135" s="8"/>
      <c r="G135" s="8"/>
      <c r="H135" s="2"/>
      <c r="I135" s="2"/>
      <c r="J135" s="8"/>
      <c r="K135" s="8"/>
      <c r="L135" s="8"/>
      <c r="M135" s="8"/>
      <c r="N135" s="8"/>
      <c r="O135" s="2"/>
    </row>
    <row r="136" spans="3:15">
      <c r="C136" s="6"/>
      <c r="D136" s="2"/>
      <c r="E136" s="2"/>
      <c r="F136" s="2"/>
      <c r="G136" s="2"/>
      <c r="H136" s="2"/>
      <c r="I136" s="2"/>
      <c r="J136" s="2"/>
      <c r="K136" s="2"/>
      <c r="L136" s="2"/>
      <c r="M136" s="2"/>
      <c r="N136" s="2"/>
      <c r="O136" s="2"/>
    </row>
    <row r="137" spans="3:15">
      <c r="C137" s="6"/>
      <c r="D137" s="2"/>
      <c r="E137" s="2"/>
      <c r="F137" s="2"/>
      <c r="G137" s="2"/>
      <c r="H137" s="2"/>
      <c r="I137" s="2"/>
      <c r="J137" s="2"/>
      <c r="K137" s="2"/>
      <c r="L137" s="2"/>
      <c r="M137" s="2"/>
      <c r="N137" s="2"/>
      <c r="O137" s="2"/>
    </row>
    <row r="138" spans="3:15">
      <c r="C138" s="6"/>
      <c r="D138" s="2"/>
      <c r="E138" s="2"/>
      <c r="F138" s="2"/>
      <c r="G138" s="2"/>
      <c r="H138" s="2"/>
      <c r="I138" s="2"/>
      <c r="J138" s="2"/>
      <c r="K138" s="2"/>
      <c r="L138" s="2"/>
      <c r="M138" s="2"/>
      <c r="N138" s="2"/>
      <c r="O138" s="2"/>
    </row>
    <row r="139" spans="3:15">
      <c r="C139" s="6"/>
      <c r="D139" s="2"/>
      <c r="E139" s="2"/>
      <c r="F139" s="2"/>
      <c r="G139" s="2"/>
      <c r="H139" s="2"/>
      <c r="I139" s="2"/>
      <c r="J139" s="2"/>
      <c r="K139" s="2"/>
      <c r="L139" s="2"/>
      <c r="M139" s="2"/>
      <c r="N139" s="2"/>
      <c r="O139" s="2"/>
    </row>
    <row r="140" spans="3:15">
      <c r="C140" s="10"/>
      <c r="D140" s="8"/>
      <c r="E140" s="8"/>
      <c r="F140" s="8"/>
      <c r="G140" s="8"/>
      <c r="H140" s="8"/>
      <c r="I140" s="8"/>
      <c r="J140" s="8"/>
      <c r="K140" s="8"/>
      <c r="L140" s="8"/>
      <c r="M140" s="8"/>
      <c r="N140" s="8"/>
      <c r="O140" s="2"/>
    </row>
    <row r="141" spans="3:15">
      <c r="C141" s="6"/>
      <c r="D141" s="2"/>
      <c r="E141" s="2"/>
      <c r="F141" s="2"/>
      <c r="G141" s="2"/>
      <c r="H141" s="2"/>
      <c r="I141" s="2"/>
      <c r="J141" s="2"/>
      <c r="K141" s="2"/>
      <c r="L141" s="2"/>
      <c r="M141" s="2"/>
      <c r="N141" s="2"/>
      <c r="O141" s="2"/>
    </row>
    <row r="142" spans="3:15">
      <c r="C142" s="6"/>
      <c r="D142" s="8"/>
      <c r="E142" s="8"/>
      <c r="F142" s="8"/>
      <c r="G142" s="8"/>
      <c r="H142" s="2"/>
      <c r="I142" s="2"/>
      <c r="J142" s="8"/>
      <c r="K142" s="8"/>
      <c r="L142" s="8"/>
      <c r="M142" s="8"/>
      <c r="N142" s="8"/>
      <c r="O142" s="2"/>
    </row>
    <row r="143" spans="3:15">
      <c r="C143" s="6"/>
      <c r="D143" s="2"/>
      <c r="E143" s="2"/>
      <c r="F143" s="2"/>
      <c r="G143" s="2"/>
      <c r="H143" s="2"/>
      <c r="I143" s="2"/>
      <c r="J143" s="2"/>
      <c r="K143" s="2"/>
      <c r="L143" s="2"/>
      <c r="M143" s="2"/>
      <c r="N143" s="2"/>
      <c r="O143" s="2"/>
    </row>
    <row r="144" spans="3:15">
      <c r="C144" s="6"/>
      <c r="D144" s="2"/>
      <c r="E144" s="2"/>
      <c r="F144" s="2"/>
      <c r="G144" s="2"/>
      <c r="H144" s="2"/>
      <c r="I144" s="2"/>
      <c r="J144" s="2"/>
      <c r="K144" s="2"/>
      <c r="L144" s="2"/>
      <c r="M144" s="2"/>
      <c r="N144" s="2"/>
      <c r="O144" s="2"/>
    </row>
    <row r="145" spans="3:15">
      <c r="C145" s="6"/>
      <c r="D145" s="8"/>
      <c r="E145" s="8"/>
      <c r="F145" s="21"/>
      <c r="G145" s="21"/>
      <c r="H145" s="2"/>
      <c r="I145" s="2"/>
      <c r="J145" s="8"/>
      <c r="K145" s="8"/>
      <c r="L145" s="8"/>
      <c r="M145" s="8"/>
      <c r="N145" s="8"/>
      <c r="O145" s="2"/>
    </row>
    <row r="146" spans="3:15">
      <c r="C146" s="6"/>
      <c r="D146" s="8"/>
      <c r="E146" s="8"/>
      <c r="F146" s="21"/>
      <c r="G146" s="21"/>
      <c r="H146" s="2"/>
      <c r="I146" s="2"/>
      <c r="J146" s="8"/>
      <c r="K146" s="8"/>
      <c r="L146" s="8"/>
      <c r="M146" s="8"/>
      <c r="N146" s="8"/>
      <c r="O146" s="2"/>
    </row>
    <row r="147" spans="3:15">
      <c r="C147" s="6"/>
      <c r="D147" s="8"/>
      <c r="E147" s="8"/>
      <c r="F147" s="21"/>
      <c r="G147" s="21"/>
      <c r="H147" s="2"/>
      <c r="I147" s="2"/>
      <c r="J147" s="8"/>
      <c r="K147" s="8"/>
      <c r="L147" s="8"/>
      <c r="M147" s="8"/>
      <c r="N147" s="8"/>
      <c r="O147" s="2"/>
    </row>
    <row r="148" spans="3:15">
      <c r="C148" s="6"/>
      <c r="D148" s="2"/>
      <c r="E148" s="2"/>
      <c r="F148" s="12"/>
      <c r="G148" s="2"/>
      <c r="H148" s="2"/>
      <c r="I148" s="2"/>
      <c r="J148" s="2"/>
      <c r="K148" s="2"/>
      <c r="L148" s="2"/>
      <c r="M148" s="2"/>
      <c r="N148" s="2"/>
      <c r="O148" s="2"/>
    </row>
    <row r="149" spans="3:15">
      <c r="C149" s="6"/>
      <c r="D149" s="2"/>
      <c r="E149" s="2"/>
      <c r="F149" s="2"/>
      <c r="G149" s="2"/>
      <c r="H149" s="2"/>
      <c r="I149" s="2"/>
      <c r="J149" s="2"/>
      <c r="K149" s="2"/>
      <c r="L149" s="2"/>
      <c r="M149" s="2"/>
      <c r="N149" s="2"/>
      <c r="O149" s="2"/>
    </row>
    <row r="150" spans="3:15">
      <c r="C150" s="6"/>
      <c r="D150" s="2"/>
      <c r="E150" s="2"/>
      <c r="F150" s="2"/>
      <c r="G150" s="2"/>
      <c r="H150" s="2"/>
      <c r="I150" s="2"/>
      <c r="J150" s="2"/>
      <c r="K150" s="2"/>
      <c r="L150" s="2"/>
      <c r="M150" s="2"/>
      <c r="N150" s="2"/>
      <c r="O150" s="2"/>
    </row>
    <row r="151" spans="3:15">
      <c r="C151" s="6"/>
      <c r="D151" s="2"/>
      <c r="E151" s="2"/>
      <c r="F151" s="2"/>
      <c r="G151" s="2"/>
      <c r="H151" s="2"/>
      <c r="I151" s="2"/>
      <c r="J151" s="2"/>
      <c r="K151" s="2"/>
      <c r="L151" s="2"/>
      <c r="M151" s="2"/>
      <c r="N151" s="2"/>
      <c r="O151" s="2"/>
    </row>
  </sheetData>
  <mergeCells count="21">
    <mergeCell ref="G5:G7"/>
    <mergeCell ref="B5:B7"/>
    <mergeCell ref="C5:C7"/>
    <mergeCell ref="D5:D7"/>
    <mergeCell ref="E5:E7"/>
    <mergeCell ref="F5:F7"/>
    <mergeCell ref="H5:J5"/>
    <mergeCell ref="K5:M5"/>
    <mergeCell ref="N5:T5"/>
    <mergeCell ref="N6:N7"/>
    <mergeCell ref="O6:O7"/>
    <mergeCell ref="P6:T6"/>
    <mergeCell ref="H51:H52"/>
    <mergeCell ref="I51:I52"/>
    <mergeCell ref="G50:N50"/>
    <mergeCell ref="J51:N51"/>
    <mergeCell ref="C50:C52"/>
    <mergeCell ref="D50:D52"/>
    <mergeCell ref="E50:E52"/>
    <mergeCell ref="F50:F52"/>
    <mergeCell ref="G51:G5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AF46"/>
  <sheetViews>
    <sheetView topLeftCell="A5" zoomScale="85" zoomScaleNormal="85" workbookViewId="0">
      <pane xSplit="3" ySplit="5" topLeftCell="N10" activePane="bottomRight" state="frozen"/>
      <selection activeCell="J13" sqref="J13"/>
      <selection pane="topRight" activeCell="J13" sqref="J13"/>
      <selection pane="bottomLeft" activeCell="J13" sqref="J13"/>
      <selection pane="bottomRight" activeCell="J13" sqref="J13"/>
    </sheetView>
  </sheetViews>
  <sheetFormatPr defaultColWidth="8.77734375" defaultRowHeight="14.4"/>
  <cols>
    <col min="1" max="1" width="8.77734375" customWidth="1"/>
    <col min="2" max="2" width="8.109375" customWidth="1"/>
    <col min="3" max="3" width="46.44140625" customWidth="1"/>
    <col min="4" max="12" width="19.109375" customWidth="1"/>
    <col min="13" max="13" width="15.33203125" customWidth="1"/>
    <col min="14" max="14" width="31" customWidth="1"/>
    <col min="15" max="15" width="15.44140625" hidden="1" customWidth="1"/>
    <col min="16" max="21" width="14.44140625" hidden="1" customWidth="1"/>
    <col min="22" max="25" width="14.44140625" customWidth="1"/>
    <col min="26" max="26" width="17.109375" customWidth="1"/>
    <col min="27" max="27" width="13.109375" bestFit="1" customWidth="1"/>
    <col min="28" max="28" width="14.77734375" customWidth="1"/>
    <col min="29" max="30" width="15.77734375" customWidth="1"/>
    <col min="31" max="31" width="16" customWidth="1"/>
    <col min="32" max="32" width="31.44140625" customWidth="1"/>
  </cols>
  <sheetData>
    <row r="1" spans="1:32" ht="21.45" customHeight="1"/>
    <row r="2" spans="1:32" ht="21.45" customHeight="1"/>
    <row r="3" spans="1:32" ht="21.45" customHeight="1">
      <c r="B3" s="22"/>
      <c r="C3" s="23" t="s">
        <v>239</v>
      </c>
      <c r="D3" s="23"/>
      <c r="E3" s="23"/>
      <c r="F3" s="23"/>
      <c r="G3" s="23"/>
      <c r="H3" s="23"/>
      <c r="I3" s="23"/>
      <c r="J3" s="23"/>
      <c r="K3" s="23"/>
      <c r="L3" s="23"/>
      <c r="M3" s="22"/>
      <c r="N3" s="24"/>
      <c r="O3" s="24"/>
      <c r="P3" s="24"/>
      <c r="Q3" s="24"/>
      <c r="R3" s="24"/>
      <c r="S3" s="24"/>
      <c r="T3" s="24"/>
      <c r="U3" s="24"/>
      <c r="V3" s="24"/>
      <c r="W3" s="24"/>
      <c r="X3" s="24"/>
      <c r="Y3" s="24"/>
      <c r="Z3" s="24"/>
      <c r="AA3" s="24"/>
      <c r="AB3" s="24"/>
      <c r="AC3" s="24"/>
      <c r="AD3" s="24"/>
      <c r="AE3" s="24"/>
      <c r="AF3" s="24"/>
    </row>
    <row r="4" spans="1:32" ht="21.45" customHeight="1">
      <c r="B4" s="22"/>
      <c r="C4" s="25"/>
      <c r="D4" s="26"/>
      <c r="E4" s="26"/>
      <c r="F4" s="26"/>
      <c r="G4" s="26"/>
      <c r="H4" s="27"/>
      <c r="I4" s="26"/>
      <c r="J4" s="26"/>
      <c r="K4" s="26"/>
      <c r="L4" s="26"/>
      <c r="M4" s="26"/>
      <c r="N4" s="24"/>
      <c r="O4" s="24"/>
      <c r="P4" s="24"/>
      <c r="Q4" s="24"/>
      <c r="R4" s="24"/>
      <c r="S4" s="24"/>
      <c r="T4" s="28" t="s">
        <v>0</v>
      </c>
      <c r="U4" s="22"/>
      <c r="V4" s="22"/>
      <c r="W4" s="24"/>
      <c r="X4" s="24"/>
      <c r="Y4" s="24"/>
      <c r="Z4" s="24"/>
      <c r="AA4" s="24"/>
      <c r="AB4" s="28"/>
      <c r="AC4" s="24"/>
      <c r="AD4" s="22"/>
      <c r="AE4" s="22"/>
      <c r="AF4" s="22"/>
    </row>
    <row r="5" spans="1:32" ht="21.45" customHeight="1">
      <c r="B5" s="22"/>
      <c r="C5" s="25"/>
      <c r="D5" s="26"/>
      <c r="E5" s="26"/>
      <c r="F5" s="26"/>
      <c r="G5" s="26"/>
      <c r="H5" s="27"/>
      <c r="I5" s="26"/>
      <c r="J5" s="26"/>
      <c r="K5" s="26"/>
      <c r="L5" s="26"/>
      <c r="M5" s="26"/>
      <c r="N5" s="24"/>
      <c r="O5" s="24"/>
      <c r="P5" s="24"/>
      <c r="Q5" s="24"/>
      <c r="R5" s="24"/>
      <c r="S5" s="24"/>
      <c r="T5" s="28"/>
      <c r="U5" s="22"/>
      <c r="V5" s="22"/>
      <c r="W5" s="24"/>
      <c r="X5" s="24"/>
      <c r="Y5" s="24"/>
      <c r="Z5" s="24"/>
      <c r="AA5" s="24"/>
      <c r="AB5" s="28"/>
      <c r="AC5" s="24"/>
      <c r="AD5" s="22"/>
      <c r="AE5" s="22"/>
      <c r="AF5" s="22"/>
    </row>
    <row r="6" spans="1:32" ht="21.45" customHeight="1">
      <c r="C6" s="33" t="s">
        <v>239</v>
      </c>
      <c r="D6" s="26"/>
      <c r="E6" s="26"/>
      <c r="F6" s="26"/>
      <c r="G6" s="26"/>
      <c r="H6" s="27"/>
      <c r="I6" s="26"/>
      <c r="J6" s="26"/>
      <c r="K6" s="26"/>
      <c r="L6" s="26"/>
      <c r="M6" s="26"/>
      <c r="N6" s="24"/>
      <c r="O6" s="24"/>
      <c r="P6" s="24"/>
      <c r="Q6" s="24"/>
      <c r="R6" s="24"/>
      <c r="S6" s="24"/>
      <c r="T6" s="28"/>
      <c r="U6" s="22"/>
      <c r="V6" s="22"/>
      <c r="W6" s="24"/>
      <c r="X6" s="24"/>
      <c r="Y6" s="24"/>
      <c r="Z6" s="24"/>
      <c r="AA6" s="24"/>
      <c r="AB6" s="28"/>
      <c r="AC6" s="24"/>
      <c r="AD6" s="22"/>
      <c r="AE6" s="22"/>
      <c r="AF6" s="22"/>
    </row>
    <row r="7" spans="1:32" ht="21.45" customHeight="1">
      <c r="B7" s="473" t="s">
        <v>240</v>
      </c>
      <c r="C7" s="473" t="s">
        <v>2</v>
      </c>
      <c r="D7" s="473" t="s">
        <v>3</v>
      </c>
      <c r="E7" s="473" t="s">
        <v>4</v>
      </c>
      <c r="F7" s="473" t="s">
        <v>5</v>
      </c>
      <c r="G7" s="473" t="s">
        <v>241</v>
      </c>
      <c r="H7" s="473" t="s">
        <v>242</v>
      </c>
      <c r="I7" s="473" t="s">
        <v>243</v>
      </c>
      <c r="J7" s="473" t="s">
        <v>244</v>
      </c>
      <c r="K7" s="473" t="s">
        <v>245</v>
      </c>
      <c r="L7" s="473" t="s">
        <v>246</v>
      </c>
      <c r="M7" s="473" t="s">
        <v>247</v>
      </c>
      <c r="N7" s="473" t="s">
        <v>248</v>
      </c>
      <c r="O7" s="475" t="s">
        <v>249</v>
      </c>
      <c r="P7" s="475"/>
      <c r="Q7" s="475"/>
      <c r="R7" s="475"/>
      <c r="S7" s="475"/>
      <c r="T7" s="475"/>
      <c r="U7" s="475"/>
      <c r="V7" s="473" t="s">
        <v>250</v>
      </c>
      <c r="W7" s="473"/>
      <c r="X7" s="473"/>
      <c r="Y7" s="473"/>
      <c r="Z7" s="473"/>
      <c r="AA7" s="473"/>
      <c r="AB7" s="473"/>
      <c r="AC7" s="475"/>
      <c r="AD7" s="475"/>
      <c r="AE7" s="476" t="s">
        <v>251</v>
      </c>
      <c r="AF7" s="476"/>
    </row>
    <row r="8" spans="1:32" ht="21.45" customHeight="1">
      <c r="B8" s="473"/>
      <c r="C8" s="473"/>
      <c r="D8" s="473"/>
      <c r="E8" s="473"/>
      <c r="F8" s="473"/>
      <c r="G8" s="473"/>
      <c r="H8" s="473"/>
      <c r="I8" s="473"/>
      <c r="J8" s="473"/>
      <c r="K8" s="473"/>
      <c r="L8" s="473"/>
      <c r="M8" s="473"/>
      <c r="N8" s="473"/>
      <c r="O8" s="475" t="s">
        <v>252</v>
      </c>
      <c r="P8" s="29" t="s">
        <v>13</v>
      </c>
      <c r="Q8" s="29" t="s">
        <v>13</v>
      </c>
      <c r="R8" s="29" t="s">
        <v>253</v>
      </c>
      <c r="S8" s="29" t="s">
        <v>254</v>
      </c>
      <c r="T8" s="29" t="s">
        <v>254</v>
      </c>
      <c r="U8" s="29" t="s">
        <v>254</v>
      </c>
      <c r="V8" s="473" t="s">
        <v>255</v>
      </c>
      <c r="W8" s="30" t="s">
        <v>13</v>
      </c>
      <c r="X8" s="30" t="s">
        <v>13</v>
      </c>
      <c r="Y8" s="30" t="s">
        <v>253</v>
      </c>
      <c r="Z8" s="30" t="s">
        <v>254</v>
      </c>
      <c r="AA8" s="30" t="s">
        <v>254</v>
      </c>
      <c r="AB8" s="30" t="s">
        <v>254</v>
      </c>
      <c r="AC8" s="30" t="s">
        <v>254</v>
      </c>
      <c r="AD8" s="30" t="s">
        <v>254</v>
      </c>
      <c r="AE8" s="476" t="s">
        <v>256</v>
      </c>
      <c r="AF8" s="479" t="s">
        <v>257</v>
      </c>
    </row>
    <row r="9" spans="1:32" ht="21.45" customHeight="1">
      <c r="B9" s="474"/>
      <c r="C9" s="474"/>
      <c r="D9" s="474"/>
      <c r="E9" s="474"/>
      <c r="F9" s="474"/>
      <c r="G9" s="474"/>
      <c r="H9" s="474"/>
      <c r="I9" s="474"/>
      <c r="J9" s="474"/>
      <c r="K9" s="474"/>
      <c r="L9" s="474"/>
      <c r="M9" s="474"/>
      <c r="N9" s="474"/>
      <c r="O9" s="477"/>
      <c r="P9" s="31" t="s">
        <v>258</v>
      </c>
      <c r="Q9" s="31" t="s">
        <v>259</v>
      </c>
      <c r="R9" s="31" t="s">
        <v>260</v>
      </c>
      <c r="S9" s="31" t="s">
        <v>261</v>
      </c>
      <c r="T9" s="31" t="s">
        <v>262</v>
      </c>
      <c r="U9" s="31" t="s">
        <v>263</v>
      </c>
      <c r="V9" s="474"/>
      <c r="W9" s="32" t="s">
        <v>258</v>
      </c>
      <c r="X9" s="32" t="s">
        <v>259</v>
      </c>
      <c r="Y9" s="32" t="s">
        <v>260</v>
      </c>
      <c r="Z9" s="32" t="s">
        <v>261</v>
      </c>
      <c r="AA9" s="32" t="s">
        <v>262</v>
      </c>
      <c r="AB9" s="32" t="s">
        <v>263</v>
      </c>
      <c r="AC9" s="32" t="s">
        <v>264</v>
      </c>
      <c r="AD9" s="32" t="s">
        <v>265</v>
      </c>
      <c r="AE9" s="478"/>
      <c r="AF9" s="480"/>
    </row>
    <row r="10" spans="1:32" s="47" customFormat="1" ht="27.6">
      <c r="A10" s="53"/>
      <c r="B10" s="63">
        <v>1</v>
      </c>
      <c r="C10" s="72" t="s">
        <v>22</v>
      </c>
      <c r="D10" s="63" t="s">
        <v>22</v>
      </c>
      <c r="E10" s="63" t="s">
        <v>23</v>
      </c>
      <c r="F10" s="85">
        <v>45327</v>
      </c>
      <c r="G10" s="94">
        <v>4212.63</v>
      </c>
      <c r="H10" s="63" t="s">
        <v>266</v>
      </c>
      <c r="I10" s="63"/>
      <c r="J10" s="63" t="s">
        <v>26</v>
      </c>
      <c r="K10" s="63" t="s">
        <v>26</v>
      </c>
      <c r="L10" s="63" t="s">
        <v>28</v>
      </c>
      <c r="M10" s="63" t="s">
        <v>28</v>
      </c>
      <c r="N10" s="63" t="s">
        <v>267</v>
      </c>
      <c r="O10" s="63">
        <v>0</v>
      </c>
      <c r="P10" s="63">
        <v>0</v>
      </c>
      <c r="Q10" s="63">
        <v>0</v>
      </c>
      <c r="R10" s="63">
        <v>0</v>
      </c>
      <c r="S10" s="63">
        <v>0</v>
      </c>
      <c r="T10" s="63">
        <v>0</v>
      </c>
      <c r="U10" s="63">
        <v>0</v>
      </c>
      <c r="V10" s="86">
        <v>0.3</v>
      </c>
      <c r="W10" s="87">
        <v>0.32500000000000001</v>
      </c>
      <c r="X10" s="86">
        <v>0.23</v>
      </c>
      <c r="Y10" s="63" t="s">
        <v>27</v>
      </c>
      <c r="Z10" s="63" t="s">
        <v>27</v>
      </c>
      <c r="AA10" s="63" t="s">
        <v>27</v>
      </c>
      <c r="AB10" s="63" t="s">
        <v>27</v>
      </c>
      <c r="AC10" s="63" t="s">
        <v>27</v>
      </c>
      <c r="AD10" s="63" t="s">
        <v>27</v>
      </c>
      <c r="AE10" s="63" t="s">
        <v>27</v>
      </c>
      <c r="AF10" s="63" t="s">
        <v>27</v>
      </c>
    </row>
    <row r="11" spans="1:32" s="53" customFormat="1" ht="41.4">
      <c r="B11" s="63">
        <v>2</v>
      </c>
      <c r="C11" s="72" t="s">
        <v>31</v>
      </c>
      <c r="D11" s="63" t="s">
        <v>268</v>
      </c>
      <c r="E11" s="63" t="s">
        <v>32</v>
      </c>
      <c r="F11" s="63" t="s">
        <v>33</v>
      </c>
      <c r="G11" s="95" t="s">
        <v>39</v>
      </c>
      <c r="H11" s="63"/>
      <c r="I11" s="63" t="s">
        <v>228</v>
      </c>
      <c r="J11" s="63" t="s">
        <v>269</v>
      </c>
      <c r="K11" s="63" t="s">
        <v>269</v>
      </c>
      <c r="L11" s="63" t="s">
        <v>38</v>
      </c>
      <c r="M11" s="63" t="s">
        <v>38</v>
      </c>
      <c r="N11" s="63" t="s">
        <v>270</v>
      </c>
      <c r="O11" s="63">
        <v>0</v>
      </c>
      <c r="P11" s="63">
        <v>0</v>
      </c>
      <c r="Q11" s="63">
        <v>0</v>
      </c>
      <c r="R11" s="63">
        <v>0</v>
      </c>
      <c r="S11" s="63">
        <v>0</v>
      </c>
      <c r="T11" s="63">
        <v>0</v>
      </c>
      <c r="U11" s="63">
        <v>0</v>
      </c>
      <c r="V11" s="88">
        <v>1</v>
      </c>
      <c r="W11" s="86"/>
      <c r="X11" s="63" t="s">
        <v>27</v>
      </c>
      <c r="Y11" s="63" t="s">
        <v>27</v>
      </c>
      <c r="Z11" s="63" t="s">
        <v>27</v>
      </c>
      <c r="AA11" s="63" t="s">
        <v>27</v>
      </c>
      <c r="AB11" s="63" t="s">
        <v>27</v>
      </c>
      <c r="AC11" s="63" t="s">
        <v>27</v>
      </c>
      <c r="AD11" s="63" t="s">
        <v>27</v>
      </c>
      <c r="AE11" s="63" t="s">
        <v>27</v>
      </c>
      <c r="AF11" s="63" t="s">
        <v>27</v>
      </c>
    </row>
    <row r="12" spans="1:32" s="53" customFormat="1" ht="41.4">
      <c r="B12" s="63">
        <v>3</v>
      </c>
      <c r="C12" s="72" t="s">
        <v>41</v>
      </c>
      <c r="D12" s="63" t="s">
        <v>41</v>
      </c>
      <c r="E12" s="63" t="s">
        <v>42</v>
      </c>
      <c r="F12" s="63" t="s">
        <v>43</v>
      </c>
      <c r="G12" s="94">
        <v>558.4</v>
      </c>
      <c r="H12" s="63"/>
      <c r="I12" s="63" t="s">
        <v>228</v>
      </c>
      <c r="J12" s="85">
        <v>45017</v>
      </c>
      <c r="K12" s="85">
        <v>45108</v>
      </c>
      <c r="L12" s="85">
        <v>45747</v>
      </c>
      <c r="M12" s="63" t="s">
        <v>29</v>
      </c>
      <c r="N12" s="63" t="s">
        <v>44</v>
      </c>
      <c r="O12" s="63">
        <v>0</v>
      </c>
      <c r="P12" s="63">
        <v>0</v>
      </c>
      <c r="Q12" s="63">
        <v>0</v>
      </c>
      <c r="R12" s="63">
        <v>0</v>
      </c>
      <c r="S12" s="63">
        <v>0</v>
      </c>
      <c r="T12" s="63">
        <v>0</v>
      </c>
      <c r="U12" s="63">
        <v>0</v>
      </c>
      <c r="V12" s="63" t="s">
        <v>27</v>
      </c>
      <c r="W12" s="89">
        <v>0.87050000000000005</v>
      </c>
      <c r="X12" s="89">
        <v>0.59440000000000004</v>
      </c>
      <c r="Y12" s="63" t="s">
        <v>27</v>
      </c>
      <c r="Z12" s="63" t="s">
        <v>27</v>
      </c>
      <c r="AA12" s="63" t="s">
        <v>27</v>
      </c>
      <c r="AB12" s="63" t="s">
        <v>27</v>
      </c>
      <c r="AC12" s="63" t="s">
        <v>27</v>
      </c>
      <c r="AD12" s="63" t="s">
        <v>27</v>
      </c>
      <c r="AE12" s="63" t="s">
        <v>27</v>
      </c>
      <c r="AF12" s="63" t="s">
        <v>27</v>
      </c>
    </row>
    <row r="13" spans="1:32" s="53" customFormat="1" ht="41.4">
      <c r="B13" s="63">
        <v>4</v>
      </c>
      <c r="C13" s="72" t="s">
        <v>49</v>
      </c>
      <c r="D13" s="63" t="s">
        <v>49</v>
      </c>
      <c r="E13" s="63" t="s">
        <v>42</v>
      </c>
      <c r="F13" s="63" t="s">
        <v>43</v>
      </c>
      <c r="G13" s="94">
        <v>128.22</v>
      </c>
      <c r="H13" s="63"/>
      <c r="I13" s="63" t="s">
        <v>228</v>
      </c>
      <c r="J13" s="85">
        <v>45017</v>
      </c>
      <c r="K13" s="85">
        <v>45170</v>
      </c>
      <c r="L13" s="85">
        <v>45747</v>
      </c>
      <c r="M13" s="63" t="s">
        <v>29</v>
      </c>
      <c r="N13" s="63" t="s">
        <v>50</v>
      </c>
      <c r="O13" s="63">
        <v>0</v>
      </c>
      <c r="P13" s="63">
        <v>0</v>
      </c>
      <c r="Q13" s="63">
        <v>0</v>
      </c>
      <c r="R13" s="63">
        <v>0</v>
      </c>
      <c r="S13" s="63">
        <v>0</v>
      </c>
      <c r="T13" s="63">
        <v>0</v>
      </c>
      <c r="U13" s="63">
        <v>0</v>
      </c>
      <c r="V13" s="63" t="s">
        <v>27</v>
      </c>
      <c r="W13" s="89">
        <v>0.91659999999999997</v>
      </c>
      <c r="X13" s="89">
        <v>0.4713</v>
      </c>
      <c r="Y13" s="63" t="s">
        <v>27</v>
      </c>
      <c r="Z13" s="63" t="s">
        <v>27</v>
      </c>
      <c r="AA13" s="63" t="s">
        <v>27</v>
      </c>
      <c r="AB13" s="63" t="s">
        <v>27</v>
      </c>
      <c r="AC13" s="63" t="s">
        <v>27</v>
      </c>
      <c r="AD13" s="63" t="s">
        <v>27</v>
      </c>
      <c r="AE13" s="63" t="s">
        <v>27</v>
      </c>
      <c r="AF13" s="63" t="s">
        <v>27</v>
      </c>
    </row>
    <row r="14" spans="1:32" s="53" customFormat="1" ht="41.4">
      <c r="B14" s="63">
        <v>5</v>
      </c>
      <c r="C14" s="72" t="s">
        <v>53</v>
      </c>
      <c r="D14" s="63" t="s">
        <v>53</v>
      </c>
      <c r="E14" s="63" t="s">
        <v>42</v>
      </c>
      <c r="F14" s="63" t="s">
        <v>43</v>
      </c>
      <c r="G14" s="98">
        <v>76.425299999999993</v>
      </c>
      <c r="H14" s="63"/>
      <c r="I14" s="63" t="s">
        <v>228</v>
      </c>
      <c r="J14" s="85">
        <v>45017</v>
      </c>
      <c r="K14" s="85">
        <v>45108</v>
      </c>
      <c r="L14" s="85">
        <v>45747</v>
      </c>
      <c r="M14" s="63" t="s">
        <v>29</v>
      </c>
      <c r="N14" s="63" t="s">
        <v>54</v>
      </c>
      <c r="O14" s="63">
        <v>0</v>
      </c>
      <c r="P14" s="63">
        <v>0</v>
      </c>
      <c r="Q14" s="63">
        <v>0</v>
      </c>
      <c r="R14" s="63">
        <v>0</v>
      </c>
      <c r="S14" s="63">
        <v>0</v>
      </c>
      <c r="T14" s="63">
        <v>0</v>
      </c>
      <c r="U14" s="63">
        <v>0</v>
      </c>
      <c r="V14" s="63" t="s">
        <v>27</v>
      </c>
      <c r="W14" s="90">
        <v>0.77700000000000002</v>
      </c>
      <c r="X14" s="89">
        <v>0.64949999999999997</v>
      </c>
      <c r="Y14" s="63" t="s">
        <v>27</v>
      </c>
      <c r="Z14" s="63" t="s">
        <v>27</v>
      </c>
      <c r="AA14" s="63" t="s">
        <v>27</v>
      </c>
      <c r="AB14" s="63" t="s">
        <v>27</v>
      </c>
      <c r="AC14" s="63" t="s">
        <v>27</v>
      </c>
      <c r="AD14" s="63" t="s">
        <v>27</v>
      </c>
      <c r="AE14" s="63" t="s">
        <v>27</v>
      </c>
      <c r="AF14" s="63" t="s">
        <v>27</v>
      </c>
    </row>
    <row r="15" spans="1:32" s="53" customFormat="1" ht="110.4">
      <c r="B15" s="63">
        <v>6</v>
      </c>
      <c r="C15" s="72" t="s">
        <v>55</v>
      </c>
      <c r="D15" s="63" t="s">
        <v>56</v>
      </c>
      <c r="E15" s="63" t="s">
        <v>271</v>
      </c>
      <c r="F15" s="63" t="s">
        <v>58</v>
      </c>
      <c r="G15" s="94">
        <v>222.01</v>
      </c>
      <c r="H15" s="63" t="s">
        <v>272</v>
      </c>
      <c r="I15" s="63" t="s">
        <v>147</v>
      </c>
      <c r="J15" s="63" t="s">
        <v>60</v>
      </c>
      <c r="K15" s="63" t="s">
        <v>60</v>
      </c>
      <c r="L15" s="63" t="s">
        <v>190</v>
      </c>
      <c r="M15" s="63" t="s">
        <v>27</v>
      </c>
      <c r="N15" s="63" t="s">
        <v>273</v>
      </c>
      <c r="O15" s="63">
        <v>0</v>
      </c>
      <c r="P15" s="63">
        <v>0</v>
      </c>
      <c r="Q15" s="63">
        <v>0</v>
      </c>
      <c r="R15" s="63">
        <v>0</v>
      </c>
      <c r="S15" s="63">
        <v>0</v>
      </c>
      <c r="T15" s="63">
        <v>0</v>
      </c>
      <c r="U15" s="63">
        <v>0</v>
      </c>
      <c r="V15" s="90">
        <v>0.39179999999999998</v>
      </c>
      <c r="W15" s="90">
        <v>0.39600000000000002</v>
      </c>
      <c r="X15" s="90">
        <v>0.40060000000000001</v>
      </c>
      <c r="Y15" s="90">
        <v>0.626</v>
      </c>
      <c r="Z15" s="90">
        <v>1</v>
      </c>
      <c r="AA15" s="89">
        <v>0</v>
      </c>
      <c r="AB15" s="89">
        <v>0</v>
      </c>
      <c r="AC15" s="63" t="s">
        <v>27</v>
      </c>
      <c r="AD15" s="63" t="s">
        <v>27</v>
      </c>
      <c r="AE15" s="63" t="s">
        <v>27</v>
      </c>
      <c r="AF15" s="63" t="s">
        <v>274</v>
      </c>
    </row>
    <row r="16" spans="1:32" s="53" customFormat="1" ht="41.4">
      <c r="B16" s="63">
        <v>7</v>
      </c>
      <c r="C16" s="72" t="s">
        <v>64</v>
      </c>
      <c r="D16" s="63" t="s">
        <v>65</v>
      </c>
      <c r="E16" s="63" t="s">
        <v>275</v>
      </c>
      <c r="F16" s="63" t="s">
        <v>67</v>
      </c>
      <c r="G16" s="94">
        <v>155.81</v>
      </c>
      <c r="H16" s="63" t="s">
        <v>272</v>
      </c>
      <c r="I16" s="63" t="s">
        <v>147</v>
      </c>
      <c r="J16" s="63" t="s">
        <v>67</v>
      </c>
      <c r="K16" s="63" t="s">
        <v>67</v>
      </c>
      <c r="L16" s="63" t="s">
        <v>28</v>
      </c>
      <c r="M16" s="63" t="s">
        <v>27</v>
      </c>
      <c r="N16" s="63" t="s">
        <v>276</v>
      </c>
      <c r="O16" s="63">
        <v>0</v>
      </c>
      <c r="P16" s="63">
        <v>0</v>
      </c>
      <c r="Q16" s="63">
        <v>0</v>
      </c>
      <c r="R16" s="63">
        <v>0</v>
      </c>
      <c r="S16" s="63">
        <v>0</v>
      </c>
      <c r="T16" s="63">
        <v>0</v>
      </c>
      <c r="U16" s="63">
        <v>0</v>
      </c>
      <c r="V16" s="63" t="s">
        <v>27</v>
      </c>
      <c r="W16" s="63" t="s">
        <v>27</v>
      </c>
      <c r="X16" s="63" t="s">
        <v>27</v>
      </c>
      <c r="Y16" s="90">
        <v>0.16039999999999999</v>
      </c>
      <c r="Z16" s="86">
        <v>1</v>
      </c>
      <c r="AA16" s="63" t="s">
        <v>27</v>
      </c>
      <c r="AB16" s="63" t="s">
        <v>27</v>
      </c>
      <c r="AC16" s="63" t="s">
        <v>27</v>
      </c>
      <c r="AD16" s="63" t="s">
        <v>27</v>
      </c>
      <c r="AE16" s="63" t="s">
        <v>27</v>
      </c>
      <c r="AF16" s="63" t="s">
        <v>277</v>
      </c>
    </row>
    <row r="17" spans="2:32" s="53" customFormat="1" ht="138">
      <c r="B17" s="63">
        <v>8</v>
      </c>
      <c r="C17" s="72" t="s">
        <v>68</v>
      </c>
      <c r="D17" s="63" t="s">
        <v>69</v>
      </c>
      <c r="E17" s="63" t="s">
        <v>278</v>
      </c>
      <c r="F17" s="63" t="s">
        <v>71</v>
      </c>
      <c r="G17" s="94">
        <v>316.2</v>
      </c>
      <c r="H17" s="63" t="s">
        <v>279</v>
      </c>
      <c r="I17" s="63" t="s">
        <v>147</v>
      </c>
      <c r="J17" s="63" t="s">
        <v>73</v>
      </c>
      <c r="K17" s="63" t="s">
        <v>74</v>
      </c>
      <c r="L17" s="63" t="s">
        <v>75</v>
      </c>
      <c r="M17" s="63" t="s">
        <v>27</v>
      </c>
      <c r="N17" s="63" t="s">
        <v>280</v>
      </c>
      <c r="O17" s="63">
        <v>0</v>
      </c>
      <c r="P17" s="63">
        <v>0</v>
      </c>
      <c r="Q17" s="63">
        <v>0</v>
      </c>
      <c r="R17" s="63">
        <v>0</v>
      </c>
      <c r="S17" s="63">
        <v>0</v>
      </c>
      <c r="T17" s="63">
        <v>0</v>
      </c>
      <c r="U17" s="63">
        <v>0</v>
      </c>
      <c r="V17" s="86">
        <v>1</v>
      </c>
      <c r="W17" s="86">
        <v>1</v>
      </c>
      <c r="X17" s="63" t="s">
        <v>27</v>
      </c>
      <c r="Y17" s="63" t="s">
        <v>27</v>
      </c>
      <c r="Z17" s="63" t="s">
        <v>27</v>
      </c>
      <c r="AA17" s="63" t="s">
        <v>27</v>
      </c>
      <c r="AB17" s="63" t="s">
        <v>27</v>
      </c>
      <c r="AC17" s="63" t="s">
        <v>27</v>
      </c>
      <c r="AD17" s="63" t="s">
        <v>27</v>
      </c>
      <c r="AE17" s="63" t="s">
        <v>27</v>
      </c>
      <c r="AF17" s="63" t="s">
        <v>281</v>
      </c>
    </row>
    <row r="18" spans="2:32" s="53" customFormat="1" ht="165.6">
      <c r="B18" s="63">
        <v>9</v>
      </c>
      <c r="C18" s="72" t="s">
        <v>77</v>
      </c>
      <c r="D18" s="63" t="s">
        <v>78</v>
      </c>
      <c r="E18" s="63" t="s">
        <v>282</v>
      </c>
      <c r="F18" s="63" t="s">
        <v>80</v>
      </c>
      <c r="G18" s="94">
        <v>267.37</v>
      </c>
      <c r="H18" s="63" t="s">
        <v>283</v>
      </c>
      <c r="I18" s="63" t="s">
        <v>147</v>
      </c>
      <c r="J18" s="63" t="s">
        <v>80</v>
      </c>
      <c r="K18" s="63" t="s">
        <v>80</v>
      </c>
      <c r="L18" s="63" t="s">
        <v>76</v>
      </c>
      <c r="M18" s="63" t="s">
        <v>27</v>
      </c>
      <c r="N18" s="63" t="s">
        <v>284</v>
      </c>
      <c r="O18" s="63">
        <v>0</v>
      </c>
      <c r="P18" s="63">
        <v>0</v>
      </c>
      <c r="Q18" s="63">
        <v>0</v>
      </c>
      <c r="R18" s="63">
        <v>0</v>
      </c>
      <c r="S18" s="63">
        <v>0</v>
      </c>
      <c r="T18" s="63">
        <v>0</v>
      </c>
      <c r="U18" s="63">
        <v>0</v>
      </c>
      <c r="V18" s="90">
        <v>0</v>
      </c>
      <c r="W18" s="90">
        <v>0.21079999999999999</v>
      </c>
      <c r="X18" s="90">
        <v>0.2185</v>
      </c>
      <c r="Y18" s="90">
        <v>0.56100000000000005</v>
      </c>
      <c r="Z18" s="90">
        <v>1</v>
      </c>
      <c r="AA18" s="90">
        <v>0</v>
      </c>
      <c r="AB18" s="90">
        <v>0</v>
      </c>
      <c r="AC18" s="63" t="s">
        <v>27</v>
      </c>
      <c r="AD18" s="63" t="s">
        <v>27</v>
      </c>
      <c r="AE18" s="63" t="s">
        <v>27</v>
      </c>
      <c r="AF18" s="63" t="s">
        <v>285</v>
      </c>
    </row>
    <row r="19" spans="2:32" s="53" customFormat="1" ht="41.4">
      <c r="B19" s="63">
        <v>10</v>
      </c>
      <c r="C19" s="72" t="s">
        <v>83</v>
      </c>
      <c r="D19" s="63" t="s">
        <v>84</v>
      </c>
      <c r="E19" s="63" t="s">
        <v>286</v>
      </c>
      <c r="F19" s="63" t="s">
        <v>86</v>
      </c>
      <c r="G19" s="94">
        <v>2738.79</v>
      </c>
      <c r="H19" s="63" t="s">
        <v>287</v>
      </c>
      <c r="I19" s="63" t="s">
        <v>27</v>
      </c>
      <c r="J19" s="63" t="s">
        <v>88</v>
      </c>
      <c r="K19" s="63" t="s">
        <v>88</v>
      </c>
      <c r="L19" s="63" t="s">
        <v>47</v>
      </c>
      <c r="M19" s="63" t="s">
        <v>27</v>
      </c>
      <c r="N19" s="63" t="s">
        <v>288</v>
      </c>
      <c r="O19" s="63">
        <v>0</v>
      </c>
      <c r="P19" s="63">
        <v>0</v>
      </c>
      <c r="Q19" s="63">
        <v>0</v>
      </c>
      <c r="R19" s="63">
        <v>0</v>
      </c>
      <c r="S19" s="63">
        <v>0</v>
      </c>
      <c r="T19" s="63">
        <v>0</v>
      </c>
      <c r="U19" s="63">
        <v>0</v>
      </c>
      <c r="V19" s="90">
        <v>0.44069999999999998</v>
      </c>
      <c r="W19" s="90">
        <v>0.54649999999999999</v>
      </c>
      <c r="X19" s="90">
        <v>0.7177</v>
      </c>
      <c r="Y19" s="90">
        <v>1</v>
      </c>
      <c r="Z19" s="90">
        <v>0</v>
      </c>
      <c r="AA19" s="90">
        <v>0</v>
      </c>
      <c r="AB19" s="90">
        <v>0</v>
      </c>
      <c r="AC19" s="63" t="s">
        <v>27</v>
      </c>
      <c r="AD19" s="63" t="s">
        <v>27</v>
      </c>
      <c r="AE19" s="63" t="s">
        <v>27</v>
      </c>
      <c r="AF19" s="63" t="s">
        <v>27</v>
      </c>
    </row>
    <row r="20" spans="2:32" s="53" customFormat="1" ht="55.2">
      <c r="B20" s="63">
        <v>11</v>
      </c>
      <c r="C20" s="72" t="s">
        <v>89</v>
      </c>
      <c r="D20" s="63">
        <v>0</v>
      </c>
      <c r="E20" s="63" t="s">
        <v>90</v>
      </c>
      <c r="F20" s="85">
        <v>45362</v>
      </c>
      <c r="G20" s="94">
        <v>5494.2</v>
      </c>
      <c r="H20" s="63" t="s">
        <v>592</v>
      </c>
      <c r="I20" s="63" t="s">
        <v>289</v>
      </c>
      <c r="J20" s="85">
        <v>45022</v>
      </c>
      <c r="K20" s="85">
        <v>45022</v>
      </c>
      <c r="L20" s="85">
        <v>46112</v>
      </c>
      <c r="M20" s="63" t="s">
        <v>96</v>
      </c>
      <c r="N20" s="63" t="s">
        <v>290</v>
      </c>
      <c r="O20" s="63">
        <v>0</v>
      </c>
      <c r="P20" s="63">
        <v>0</v>
      </c>
      <c r="Q20" s="63">
        <v>0</v>
      </c>
      <c r="R20" s="63">
        <v>0</v>
      </c>
      <c r="S20" s="63">
        <v>0</v>
      </c>
      <c r="T20" s="63">
        <v>0</v>
      </c>
      <c r="U20" s="63">
        <v>0</v>
      </c>
      <c r="V20" s="63" t="s">
        <v>27</v>
      </c>
      <c r="W20" s="63" t="s">
        <v>27</v>
      </c>
      <c r="X20" s="88">
        <v>0.04</v>
      </c>
      <c r="Y20" s="88">
        <v>0.3</v>
      </c>
      <c r="Z20" s="88">
        <v>0.76</v>
      </c>
      <c r="AA20" s="63" t="s">
        <v>27</v>
      </c>
      <c r="AB20" s="63" t="s">
        <v>27</v>
      </c>
      <c r="AC20" s="63" t="s">
        <v>27</v>
      </c>
      <c r="AD20" s="63">
        <v>0</v>
      </c>
      <c r="AE20" s="63" t="s">
        <v>96</v>
      </c>
      <c r="AF20" s="63" t="s">
        <v>96</v>
      </c>
    </row>
    <row r="21" spans="2:32" s="53" customFormat="1" ht="41.4">
      <c r="B21" s="63">
        <v>12</v>
      </c>
      <c r="C21" s="72" t="s">
        <v>97</v>
      </c>
      <c r="D21" s="63" t="s">
        <v>97</v>
      </c>
      <c r="E21" s="63" t="s">
        <v>291</v>
      </c>
      <c r="F21" s="63" t="s">
        <v>91</v>
      </c>
      <c r="G21" s="94">
        <v>57.9</v>
      </c>
      <c r="H21" s="63" t="s">
        <v>292</v>
      </c>
      <c r="I21" s="63" t="s">
        <v>227</v>
      </c>
      <c r="J21" s="63" t="s">
        <v>100</v>
      </c>
      <c r="K21" s="63" t="s">
        <v>101</v>
      </c>
      <c r="L21" s="63" t="s">
        <v>95</v>
      </c>
      <c r="M21" s="63" t="s">
        <v>27</v>
      </c>
      <c r="N21" s="63" t="s">
        <v>293</v>
      </c>
      <c r="O21" s="63">
        <v>0</v>
      </c>
      <c r="P21" s="63">
        <v>0</v>
      </c>
      <c r="Q21" s="63">
        <v>0</v>
      </c>
      <c r="R21" s="63">
        <v>0</v>
      </c>
      <c r="S21" s="63">
        <v>0</v>
      </c>
      <c r="T21" s="63">
        <v>0</v>
      </c>
      <c r="U21" s="63">
        <v>0</v>
      </c>
      <c r="V21" s="90">
        <v>0</v>
      </c>
      <c r="W21" s="90">
        <v>0</v>
      </c>
      <c r="X21" s="90">
        <v>0.2069</v>
      </c>
      <c r="Y21" s="90">
        <v>0.55259999999999998</v>
      </c>
      <c r="Z21" s="90">
        <v>1</v>
      </c>
      <c r="AA21" s="90">
        <v>0</v>
      </c>
      <c r="AB21" s="90">
        <v>0</v>
      </c>
      <c r="AC21" s="63" t="s">
        <v>27</v>
      </c>
      <c r="AD21" s="63" t="s">
        <v>27</v>
      </c>
      <c r="AE21" s="63" t="s">
        <v>27</v>
      </c>
      <c r="AF21" s="63" t="s">
        <v>27</v>
      </c>
    </row>
    <row r="22" spans="2:32" s="53" customFormat="1" ht="55.2">
      <c r="B22" s="63">
        <v>13</v>
      </c>
      <c r="C22" s="72" t="s">
        <v>102</v>
      </c>
      <c r="D22" s="63" t="s">
        <v>102</v>
      </c>
      <c r="E22" s="63" t="s">
        <v>103</v>
      </c>
      <c r="F22" s="63" t="s">
        <v>104</v>
      </c>
      <c r="G22" s="94">
        <v>749.72</v>
      </c>
      <c r="H22" s="63"/>
      <c r="I22" s="63" t="s">
        <v>228</v>
      </c>
      <c r="J22" s="63" t="s">
        <v>106</v>
      </c>
      <c r="K22" s="63" t="s">
        <v>107</v>
      </c>
      <c r="L22" s="63" t="s">
        <v>108</v>
      </c>
      <c r="M22" s="63" t="s">
        <v>108</v>
      </c>
      <c r="N22" s="63" t="s">
        <v>294</v>
      </c>
      <c r="O22" s="63">
        <v>0</v>
      </c>
      <c r="P22" s="63">
        <v>0</v>
      </c>
      <c r="Q22" s="63">
        <v>0</v>
      </c>
      <c r="R22" s="63">
        <v>0</v>
      </c>
      <c r="S22" s="63">
        <v>0</v>
      </c>
      <c r="T22" s="63">
        <v>0</v>
      </c>
      <c r="U22" s="63">
        <v>0</v>
      </c>
      <c r="V22" s="88">
        <v>1</v>
      </c>
      <c r="W22" s="63" t="s">
        <v>27</v>
      </c>
      <c r="X22" s="63" t="s">
        <v>27</v>
      </c>
      <c r="Y22" s="63" t="s">
        <v>27</v>
      </c>
      <c r="Z22" s="63" t="s">
        <v>27</v>
      </c>
      <c r="AA22" s="63" t="s">
        <v>27</v>
      </c>
      <c r="AB22" s="63" t="s">
        <v>27</v>
      </c>
      <c r="AC22" s="63" t="s">
        <v>27</v>
      </c>
      <c r="AD22" s="63" t="s">
        <v>27</v>
      </c>
      <c r="AE22" s="63" t="s">
        <v>27</v>
      </c>
      <c r="AF22" s="63" t="s">
        <v>27</v>
      </c>
    </row>
    <row r="23" spans="2:32" s="53" customFormat="1" ht="124.2">
      <c r="B23" s="63">
        <v>14</v>
      </c>
      <c r="C23" s="72" t="s">
        <v>110</v>
      </c>
      <c r="D23" s="63" t="s">
        <v>111</v>
      </c>
      <c r="E23" s="63" t="s">
        <v>295</v>
      </c>
      <c r="F23" s="63" t="s">
        <v>113</v>
      </c>
      <c r="G23" s="94">
        <v>438</v>
      </c>
      <c r="H23" s="63" t="s">
        <v>272</v>
      </c>
      <c r="I23" s="63" t="s">
        <v>147</v>
      </c>
      <c r="J23" s="63" t="s">
        <v>27</v>
      </c>
      <c r="K23" s="63" t="s">
        <v>116</v>
      </c>
      <c r="L23" s="63" t="s">
        <v>117</v>
      </c>
      <c r="M23" s="63" t="s">
        <v>29</v>
      </c>
      <c r="N23" s="63" t="s">
        <v>296</v>
      </c>
      <c r="O23" s="63">
        <v>0</v>
      </c>
      <c r="P23" s="63">
        <v>0</v>
      </c>
      <c r="Q23" s="63">
        <v>0</v>
      </c>
      <c r="R23" s="63">
        <v>0</v>
      </c>
      <c r="S23" s="63">
        <v>0</v>
      </c>
      <c r="T23" s="63">
        <v>0</v>
      </c>
      <c r="U23" s="63">
        <v>0</v>
      </c>
      <c r="V23" s="90">
        <v>0.90049999999999997</v>
      </c>
      <c r="W23" s="90">
        <v>0.90349999999999997</v>
      </c>
      <c r="X23" s="90">
        <v>0.95</v>
      </c>
      <c r="Y23" s="90">
        <v>0.97440000000000004</v>
      </c>
      <c r="Z23" s="89">
        <v>1</v>
      </c>
      <c r="AA23" s="89">
        <v>0</v>
      </c>
      <c r="AB23" s="89">
        <v>0</v>
      </c>
      <c r="AC23" s="63" t="s">
        <v>27</v>
      </c>
      <c r="AD23" s="63" t="s">
        <v>27</v>
      </c>
      <c r="AE23" s="63" t="s">
        <v>27</v>
      </c>
      <c r="AF23" s="63" t="s">
        <v>297</v>
      </c>
    </row>
    <row r="24" spans="2:32" s="53" customFormat="1" ht="55.2">
      <c r="B24" s="63">
        <v>15</v>
      </c>
      <c r="C24" s="72" t="s">
        <v>118</v>
      </c>
      <c r="D24" s="63" t="s">
        <v>27</v>
      </c>
      <c r="E24" s="65" t="s">
        <v>90</v>
      </c>
      <c r="F24" s="66">
        <v>45362</v>
      </c>
      <c r="G24" s="51" t="s">
        <v>119</v>
      </c>
      <c r="H24" s="65" t="s">
        <v>298</v>
      </c>
      <c r="I24" s="65" t="s">
        <v>299</v>
      </c>
      <c r="J24" s="66">
        <v>45022</v>
      </c>
      <c r="K24" s="66">
        <v>45022</v>
      </c>
      <c r="L24" s="66">
        <v>46112</v>
      </c>
      <c r="M24" s="65" t="s">
        <v>96</v>
      </c>
      <c r="N24" s="65" t="s">
        <v>290</v>
      </c>
      <c r="O24" s="65" t="s">
        <v>147</v>
      </c>
      <c r="P24" s="65" t="s">
        <v>147</v>
      </c>
      <c r="Q24" s="73">
        <v>0.12</v>
      </c>
      <c r="R24" s="73">
        <v>1</v>
      </c>
      <c r="S24" s="73">
        <v>0</v>
      </c>
      <c r="T24" s="73">
        <v>0</v>
      </c>
      <c r="U24" s="73">
        <v>0</v>
      </c>
      <c r="V24" s="65" t="s">
        <v>147</v>
      </c>
      <c r="W24" s="65" t="s">
        <v>147</v>
      </c>
      <c r="X24" s="73">
        <v>0.12</v>
      </c>
      <c r="Y24" s="73">
        <v>1</v>
      </c>
      <c r="Z24" s="73">
        <v>0</v>
      </c>
      <c r="AA24" s="73">
        <v>0</v>
      </c>
      <c r="AB24" s="73">
        <v>0</v>
      </c>
      <c r="AC24" s="73">
        <v>0</v>
      </c>
      <c r="AD24" s="73">
        <v>0</v>
      </c>
      <c r="AE24" s="63"/>
      <c r="AF24" s="63"/>
    </row>
    <row r="25" spans="2:32" s="53" customFormat="1">
      <c r="B25" s="63">
        <v>16</v>
      </c>
      <c r="C25" s="72" t="s">
        <v>120</v>
      </c>
      <c r="D25" s="63" t="s">
        <v>27</v>
      </c>
      <c r="E25" s="63" t="s">
        <v>27</v>
      </c>
      <c r="F25" s="63" t="s">
        <v>27</v>
      </c>
      <c r="G25" s="63" t="s">
        <v>27</v>
      </c>
      <c r="H25" s="63" t="s">
        <v>27</v>
      </c>
      <c r="I25" s="63" t="s">
        <v>27</v>
      </c>
      <c r="J25" s="63" t="s">
        <v>27</v>
      </c>
      <c r="K25" s="63" t="s">
        <v>27</v>
      </c>
      <c r="L25" s="63" t="s">
        <v>27</v>
      </c>
      <c r="M25" s="63" t="s">
        <v>27</v>
      </c>
      <c r="N25" s="63" t="s">
        <v>27</v>
      </c>
      <c r="O25" s="63">
        <v>0</v>
      </c>
      <c r="P25" s="63">
        <v>0</v>
      </c>
      <c r="Q25" s="63">
        <v>0</v>
      </c>
      <c r="R25" s="63">
        <v>0</v>
      </c>
      <c r="S25" s="63">
        <v>0</v>
      </c>
      <c r="T25" s="63">
        <v>0</v>
      </c>
      <c r="U25" s="63">
        <v>0</v>
      </c>
      <c r="V25" s="63" t="s">
        <v>27</v>
      </c>
      <c r="W25" s="63" t="s">
        <v>27</v>
      </c>
      <c r="X25" s="63" t="s">
        <v>27</v>
      </c>
      <c r="Y25" s="63" t="s">
        <v>27</v>
      </c>
      <c r="Z25" s="63" t="s">
        <v>27</v>
      </c>
      <c r="AA25" s="63" t="s">
        <v>27</v>
      </c>
      <c r="AB25" s="63" t="s">
        <v>27</v>
      </c>
      <c r="AC25" s="63" t="s">
        <v>27</v>
      </c>
      <c r="AD25" s="63" t="s">
        <v>27</v>
      </c>
      <c r="AE25" s="63" t="s">
        <v>27</v>
      </c>
      <c r="AF25" s="63" t="s">
        <v>27</v>
      </c>
    </row>
    <row r="26" spans="2:32" s="53" customFormat="1">
      <c r="B26" s="63">
        <v>17</v>
      </c>
      <c r="C26" s="72" t="s">
        <v>124</v>
      </c>
      <c r="D26" s="63" t="s">
        <v>27</v>
      </c>
      <c r="E26" s="63" t="s">
        <v>27</v>
      </c>
      <c r="F26" s="63" t="s">
        <v>27</v>
      </c>
      <c r="G26" s="63" t="s">
        <v>27</v>
      </c>
      <c r="H26" s="63" t="s">
        <v>27</v>
      </c>
      <c r="I26" s="63" t="s">
        <v>27</v>
      </c>
      <c r="J26" s="63" t="s">
        <v>27</v>
      </c>
      <c r="K26" s="63" t="s">
        <v>27</v>
      </c>
      <c r="L26" s="63" t="s">
        <v>27</v>
      </c>
      <c r="M26" s="63" t="s">
        <v>27</v>
      </c>
      <c r="N26" s="63" t="s">
        <v>27</v>
      </c>
      <c r="O26" s="63">
        <v>0</v>
      </c>
      <c r="P26" s="63">
        <v>0</v>
      </c>
      <c r="Q26" s="63">
        <v>0</v>
      </c>
      <c r="R26" s="63">
        <v>0</v>
      </c>
      <c r="S26" s="63">
        <v>0</v>
      </c>
      <c r="T26" s="63">
        <v>0</v>
      </c>
      <c r="U26" s="63">
        <v>0</v>
      </c>
      <c r="V26" s="63" t="s">
        <v>27</v>
      </c>
      <c r="W26" s="63" t="s">
        <v>27</v>
      </c>
      <c r="X26" s="63" t="s">
        <v>27</v>
      </c>
      <c r="Y26" s="63" t="s">
        <v>27</v>
      </c>
      <c r="Z26" s="63" t="s">
        <v>27</v>
      </c>
      <c r="AA26" s="63" t="s">
        <v>27</v>
      </c>
      <c r="AB26" s="63" t="s">
        <v>27</v>
      </c>
      <c r="AC26" s="63" t="s">
        <v>27</v>
      </c>
      <c r="AD26" s="63" t="s">
        <v>27</v>
      </c>
      <c r="AE26" s="63" t="s">
        <v>27</v>
      </c>
      <c r="AF26" s="63" t="s">
        <v>27</v>
      </c>
    </row>
    <row r="27" spans="2:32" s="53" customFormat="1" ht="41.4">
      <c r="B27" s="63">
        <v>18</v>
      </c>
      <c r="C27" s="72" t="s">
        <v>125</v>
      </c>
      <c r="D27" s="63" t="s">
        <v>125</v>
      </c>
      <c r="E27" s="63" t="s">
        <v>229</v>
      </c>
      <c r="F27" s="63" t="s">
        <v>27</v>
      </c>
      <c r="G27" s="94" t="s">
        <v>27</v>
      </c>
      <c r="H27" s="63" t="s">
        <v>27</v>
      </c>
      <c r="I27" s="63" t="s">
        <v>147</v>
      </c>
      <c r="J27" s="63" t="s">
        <v>128</v>
      </c>
      <c r="K27" s="63" t="s">
        <v>129</v>
      </c>
      <c r="L27" s="63" t="s">
        <v>27</v>
      </c>
      <c r="M27" s="63" t="s">
        <v>27</v>
      </c>
      <c r="N27" s="63" t="s">
        <v>27</v>
      </c>
      <c r="O27" s="63">
        <v>0</v>
      </c>
      <c r="P27" s="63">
        <v>0</v>
      </c>
      <c r="Q27" s="63">
        <v>0</v>
      </c>
      <c r="R27" s="63">
        <v>0</v>
      </c>
      <c r="S27" s="63">
        <v>0</v>
      </c>
      <c r="T27" s="63">
        <v>0</v>
      </c>
      <c r="U27" s="63">
        <v>0</v>
      </c>
      <c r="V27" s="63" t="s">
        <v>27</v>
      </c>
      <c r="W27" s="63" t="s">
        <v>27</v>
      </c>
      <c r="X27" s="63" t="s">
        <v>27</v>
      </c>
      <c r="Y27" s="90">
        <v>3.2199999999999999E-2</v>
      </c>
      <c r="Z27" s="90">
        <v>0.5161</v>
      </c>
      <c r="AA27" s="90">
        <v>1</v>
      </c>
      <c r="AB27" s="63" t="s">
        <v>27</v>
      </c>
      <c r="AC27" s="63" t="s">
        <v>27</v>
      </c>
      <c r="AD27" s="63" t="s">
        <v>27</v>
      </c>
      <c r="AE27" s="63" t="s">
        <v>27</v>
      </c>
      <c r="AF27" s="63" t="s">
        <v>27</v>
      </c>
    </row>
    <row r="28" spans="2:32" s="53" customFormat="1" ht="27.6">
      <c r="B28" s="63">
        <v>19</v>
      </c>
      <c r="C28" s="72" t="s">
        <v>130</v>
      </c>
      <c r="D28" s="63" t="s">
        <v>130</v>
      </c>
      <c r="E28" s="63" t="s">
        <v>229</v>
      </c>
      <c r="F28" s="63" t="s">
        <v>133</v>
      </c>
      <c r="G28" s="94">
        <v>537</v>
      </c>
      <c r="H28" s="63"/>
      <c r="I28" s="63" t="s">
        <v>228</v>
      </c>
      <c r="J28" s="63" t="s">
        <v>135</v>
      </c>
      <c r="K28" s="63" t="s">
        <v>136</v>
      </c>
      <c r="L28" s="63" t="s">
        <v>27</v>
      </c>
      <c r="M28" s="63" t="s">
        <v>27</v>
      </c>
      <c r="N28" s="63" t="s">
        <v>27</v>
      </c>
      <c r="O28" s="63">
        <v>0</v>
      </c>
      <c r="P28" s="63">
        <v>0</v>
      </c>
      <c r="Q28" s="63">
        <v>0</v>
      </c>
      <c r="R28" s="63">
        <v>0</v>
      </c>
      <c r="S28" s="63">
        <v>0</v>
      </c>
      <c r="T28" s="63">
        <v>0</v>
      </c>
      <c r="U28" s="63">
        <v>0</v>
      </c>
      <c r="V28" s="86">
        <v>0</v>
      </c>
      <c r="W28" s="90">
        <v>0</v>
      </c>
      <c r="X28" s="90">
        <v>0</v>
      </c>
      <c r="Y28" s="90">
        <v>1.8599999999999998E-2</v>
      </c>
      <c r="Z28" s="90">
        <v>8.5599999999999996E-2</v>
      </c>
      <c r="AA28" s="90">
        <v>0.27179999999999999</v>
      </c>
      <c r="AB28" s="90">
        <v>0.45810000000000001</v>
      </c>
      <c r="AC28" s="89">
        <v>0.70940000000000003</v>
      </c>
      <c r="AD28" s="88">
        <v>1</v>
      </c>
      <c r="AE28" s="63" t="s">
        <v>27</v>
      </c>
      <c r="AF28" s="63" t="s">
        <v>27</v>
      </c>
    </row>
    <row r="29" spans="2:32" s="53" customFormat="1" ht="55.2">
      <c r="B29" s="63">
        <v>20</v>
      </c>
      <c r="C29" s="72" t="s">
        <v>138</v>
      </c>
      <c r="D29" s="63" t="s">
        <v>300</v>
      </c>
      <c r="E29" s="63" t="s">
        <v>229</v>
      </c>
      <c r="F29" s="63" t="s">
        <v>27</v>
      </c>
      <c r="G29" s="94" t="s">
        <v>27</v>
      </c>
      <c r="H29" s="63" t="s">
        <v>272</v>
      </c>
      <c r="I29" s="63" t="s">
        <v>27</v>
      </c>
      <c r="J29" s="63" t="s">
        <v>27</v>
      </c>
      <c r="K29" s="63" t="s">
        <v>27</v>
      </c>
      <c r="L29" s="63" t="s">
        <v>136</v>
      </c>
      <c r="M29" s="63" t="s">
        <v>27</v>
      </c>
      <c r="N29" s="63" t="s">
        <v>27</v>
      </c>
      <c r="O29" s="63">
        <v>0</v>
      </c>
      <c r="P29" s="63">
        <v>0</v>
      </c>
      <c r="Q29" s="63">
        <v>0</v>
      </c>
      <c r="R29" s="63">
        <v>0</v>
      </c>
      <c r="S29" s="63">
        <v>0</v>
      </c>
      <c r="T29" s="63">
        <v>0</v>
      </c>
      <c r="U29" s="63">
        <v>0</v>
      </c>
      <c r="V29" s="86">
        <v>0</v>
      </c>
      <c r="W29" s="86">
        <v>0</v>
      </c>
      <c r="X29" s="86">
        <v>0</v>
      </c>
      <c r="Y29" s="86">
        <v>0</v>
      </c>
      <c r="Z29" s="86">
        <v>0.2</v>
      </c>
      <c r="AA29" s="86">
        <v>0.4</v>
      </c>
      <c r="AB29" s="86">
        <v>0.6</v>
      </c>
      <c r="AC29" s="88">
        <v>0.8</v>
      </c>
      <c r="AD29" s="88">
        <v>1</v>
      </c>
      <c r="AE29" s="63" t="s">
        <v>27</v>
      </c>
      <c r="AF29" s="63" t="s">
        <v>27</v>
      </c>
    </row>
    <row r="30" spans="2:32" s="53" customFormat="1" ht="55.2">
      <c r="B30" s="63">
        <v>21</v>
      </c>
      <c r="C30" s="72" t="s">
        <v>142</v>
      </c>
      <c r="D30" s="63" t="s">
        <v>142</v>
      </c>
      <c r="E30" s="63" t="s">
        <v>149</v>
      </c>
      <c r="F30" s="63" t="s">
        <v>27</v>
      </c>
      <c r="G30" s="94">
        <v>187.8</v>
      </c>
      <c r="H30" s="63" t="s">
        <v>27</v>
      </c>
      <c r="I30" s="63" t="s">
        <v>27</v>
      </c>
      <c r="J30" s="63" t="s">
        <v>145</v>
      </c>
      <c r="K30" s="63" t="s">
        <v>145</v>
      </c>
      <c r="L30" s="63" t="s">
        <v>146</v>
      </c>
      <c r="M30" s="63" t="s">
        <v>146</v>
      </c>
      <c r="N30" s="63" t="s">
        <v>144</v>
      </c>
      <c r="O30" s="63">
        <v>0</v>
      </c>
      <c r="P30" s="63">
        <v>0</v>
      </c>
      <c r="Q30" s="63">
        <v>0</v>
      </c>
      <c r="R30" s="63">
        <v>0</v>
      </c>
      <c r="S30" s="63">
        <v>0</v>
      </c>
      <c r="T30" s="63">
        <v>0</v>
      </c>
      <c r="U30" s="63">
        <v>0</v>
      </c>
      <c r="V30" s="63" t="s">
        <v>27</v>
      </c>
      <c r="W30" s="63" t="s">
        <v>27</v>
      </c>
      <c r="X30" s="63" t="s">
        <v>27</v>
      </c>
      <c r="Y30" s="63" t="s">
        <v>27</v>
      </c>
      <c r="Z30" s="63" t="s">
        <v>27</v>
      </c>
      <c r="AA30" s="63" t="s">
        <v>27</v>
      </c>
      <c r="AB30" s="63" t="s">
        <v>27</v>
      </c>
      <c r="AC30" s="63" t="s">
        <v>27</v>
      </c>
      <c r="AD30" s="63" t="s">
        <v>27</v>
      </c>
      <c r="AE30" s="63" t="s">
        <v>27</v>
      </c>
      <c r="AF30" s="63" t="s">
        <v>27</v>
      </c>
    </row>
    <row r="31" spans="2:32" s="53" customFormat="1" ht="27.6">
      <c r="B31" s="63">
        <v>22</v>
      </c>
      <c r="C31" s="72" t="s">
        <v>148</v>
      </c>
      <c r="D31" s="63" t="s">
        <v>148</v>
      </c>
      <c r="E31" s="63" t="s">
        <v>149</v>
      </c>
      <c r="F31" s="63" t="s">
        <v>27</v>
      </c>
      <c r="G31" s="94">
        <v>627.80999999999995</v>
      </c>
      <c r="H31" s="63" t="s">
        <v>27</v>
      </c>
      <c r="I31" s="63" t="s">
        <v>27</v>
      </c>
      <c r="J31" s="63" t="s">
        <v>145</v>
      </c>
      <c r="K31" s="63" t="s">
        <v>145</v>
      </c>
      <c r="L31" s="63" t="s">
        <v>146</v>
      </c>
      <c r="M31" s="63" t="s">
        <v>146</v>
      </c>
      <c r="N31" s="63" t="s">
        <v>150</v>
      </c>
      <c r="O31" s="63">
        <v>0</v>
      </c>
      <c r="P31" s="63">
        <v>0</v>
      </c>
      <c r="Q31" s="63">
        <v>0</v>
      </c>
      <c r="R31" s="63">
        <v>0</v>
      </c>
      <c r="S31" s="63">
        <v>0</v>
      </c>
      <c r="T31" s="63">
        <v>0</v>
      </c>
      <c r="U31" s="63">
        <v>0</v>
      </c>
      <c r="V31" s="63" t="s">
        <v>27</v>
      </c>
      <c r="W31" s="63" t="s">
        <v>27</v>
      </c>
      <c r="X31" s="63" t="s">
        <v>27</v>
      </c>
      <c r="Y31" s="63" t="s">
        <v>27</v>
      </c>
      <c r="Z31" s="63" t="s">
        <v>27</v>
      </c>
      <c r="AA31" s="63" t="s">
        <v>27</v>
      </c>
      <c r="AB31" s="63" t="s">
        <v>27</v>
      </c>
      <c r="AC31" s="63" t="s">
        <v>27</v>
      </c>
      <c r="AD31" s="63" t="s">
        <v>27</v>
      </c>
      <c r="AE31" s="63" t="s">
        <v>27</v>
      </c>
      <c r="AF31" s="63" t="s">
        <v>27</v>
      </c>
    </row>
    <row r="32" spans="2:32" s="53" customFormat="1" ht="55.2">
      <c r="B32" s="63">
        <v>23</v>
      </c>
      <c r="C32" s="72" t="s">
        <v>151</v>
      </c>
      <c r="D32" s="63" t="s">
        <v>151</v>
      </c>
      <c r="E32" s="84" t="s">
        <v>152</v>
      </c>
      <c r="F32" s="63" t="s">
        <v>153</v>
      </c>
      <c r="G32" s="94">
        <v>26.96</v>
      </c>
      <c r="H32" s="63" t="s">
        <v>592</v>
      </c>
      <c r="I32" s="63">
        <v>16.18</v>
      </c>
      <c r="J32" s="63" t="s">
        <v>155</v>
      </c>
      <c r="K32" s="63" t="s">
        <v>155</v>
      </c>
      <c r="L32" s="63" t="s">
        <v>156</v>
      </c>
      <c r="M32" s="162" t="s">
        <v>27</v>
      </c>
      <c r="N32" s="63" t="s">
        <v>301</v>
      </c>
      <c r="O32" s="63">
        <v>0</v>
      </c>
      <c r="P32" s="63">
        <v>0</v>
      </c>
      <c r="Q32" s="63">
        <v>0</v>
      </c>
      <c r="R32" s="63">
        <v>0</v>
      </c>
      <c r="S32" s="63">
        <v>0</v>
      </c>
      <c r="T32" s="63">
        <v>0</v>
      </c>
      <c r="U32" s="63">
        <v>0</v>
      </c>
      <c r="V32" s="86">
        <f>0/26.96</f>
        <v>0</v>
      </c>
      <c r="W32" s="86">
        <f>2.18/26.96</f>
        <v>8.0860534124629083E-2</v>
      </c>
      <c r="X32" s="86">
        <f>7.21/26.96</f>
        <v>0.26743323442136496</v>
      </c>
      <c r="Y32" s="86">
        <f>7.5/26.96</f>
        <v>0.27818991097922846</v>
      </c>
      <c r="Z32" s="86">
        <f>5.96/26.96</f>
        <v>0.22106824925816024</v>
      </c>
      <c r="AA32" s="86">
        <v>0</v>
      </c>
      <c r="AB32" s="86">
        <v>0</v>
      </c>
      <c r="AC32" s="63" t="s">
        <v>27</v>
      </c>
      <c r="AD32" s="63" t="s">
        <v>27</v>
      </c>
      <c r="AE32" s="63" t="s">
        <v>27</v>
      </c>
      <c r="AF32" s="63" t="s">
        <v>27</v>
      </c>
    </row>
    <row r="33" spans="2:32" s="53" customFormat="1" ht="41.4">
      <c r="B33" s="63">
        <v>24</v>
      </c>
      <c r="C33" s="72" t="s">
        <v>157</v>
      </c>
      <c r="D33" s="63" t="s">
        <v>157</v>
      </c>
      <c r="E33" s="63" t="s">
        <v>302</v>
      </c>
      <c r="F33" s="63" t="s">
        <v>27</v>
      </c>
      <c r="G33" s="94">
        <v>30.5</v>
      </c>
      <c r="H33" s="63"/>
      <c r="I33" s="63" t="s">
        <v>303</v>
      </c>
      <c r="J33" s="63" t="s">
        <v>160</v>
      </c>
      <c r="K33" s="63" t="s">
        <v>160</v>
      </c>
      <c r="L33" s="63" t="s">
        <v>47</v>
      </c>
      <c r="M33" s="63" t="s">
        <v>29</v>
      </c>
      <c r="N33" s="84" t="s">
        <v>159</v>
      </c>
      <c r="O33" s="63">
        <v>0</v>
      </c>
      <c r="P33" s="63">
        <v>0</v>
      </c>
      <c r="Q33" s="63">
        <v>0</v>
      </c>
      <c r="R33" s="63">
        <v>0</v>
      </c>
      <c r="S33" s="63">
        <v>0</v>
      </c>
      <c r="T33" s="63">
        <v>0</v>
      </c>
      <c r="U33" s="63">
        <v>0</v>
      </c>
      <c r="V33" s="63" t="s">
        <v>27</v>
      </c>
      <c r="W33" s="63" t="s">
        <v>27</v>
      </c>
      <c r="X33" s="88">
        <v>0.1</v>
      </c>
      <c r="Y33" s="88">
        <v>0.9</v>
      </c>
      <c r="Z33" s="63" t="s">
        <v>27</v>
      </c>
      <c r="AA33" s="63" t="s">
        <v>27</v>
      </c>
      <c r="AB33" s="63" t="s">
        <v>27</v>
      </c>
      <c r="AC33" s="63" t="s">
        <v>27</v>
      </c>
      <c r="AD33" s="63" t="s">
        <v>27</v>
      </c>
      <c r="AE33" s="63" t="s">
        <v>27</v>
      </c>
      <c r="AF33" s="63" t="s">
        <v>27</v>
      </c>
    </row>
    <row r="34" spans="2:32" s="53" customFormat="1">
      <c r="B34" s="63">
        <v>25</v>
      </c>
      <c r="C34" s="72" t="s">
        <v>161</v>
      </c>
      <c r="D34" s="63" t="s">
        <v>27</v>
      </c>
      <c r="E34" s="63" t="s">
        <v>27</v>
      </c>
      <c r="F34" s="63" t="s">
        <v>27</v>
      </c>
      <c r="G34" s="63" t="s">
        <v>27</v>
      </c>
      <c r="H34" s="63" t="s">
        <v>27</v>
      </c>
      <c r="I34" s="63" t="s">
        <v>27</v>
      </c>
      <c r="J34" s="63" t="s">
        <v>27</v>
      </c>
      <c r="K34" s="63" t="s">
        <v>27</v>
      </c>
      <c r="L34" s="63" t="s">
        <v>27</v>
      </c>
      <c r="M34" s="63" t="s">
        <v>27</v>
      </c>
      <c r="N34" s="63" t="s">
        <v>27</v>
      </c>
      <c r="O34" s="63">
        <v>0</v>
      </c>
      <c r="P34" s="63">
        <v>0</v>
      </c>
      <c r="Q34" s="63">
        <v>0</v>
      </c>
      <c r="R34" s="63">
        <v>0</v>
      </c>
      <c r="S34" s="63">
        <v>0</v>
      </c>
      <c r="T34" s="63">
        <v>0</v>
      </c>
      <c r="U34" s="63">
        <v>0</v>
      </c>
      <c r="V34" s="63" t="s">
        <v>27</v>
      </c>
      <c r="W34" s="63" t="s">
        <v>27</v>
      </c>
      <c r="X34" s="63" t="s">
        <v>27</v>
      </c>
      <c r="Y34" s="63" t="s">
        <v>27</v>
      </c>
      <c r="Z34" s="63" t="s">
        <v>27</v>
      </c>
      <c r="AA34" s="63" t="s">
        <v>27</v>
      </c>
      <c r="AB34" s="63" t="s">
        <v>27</v>
      </c>
      <c r="AC34" s="63" t="s">
        <v>27</v>
      </c>
      <c r="AD34" s="63" t="s">
        <v>27</v>
      </c>
      <c r="AE34" s="63" t="s">
        <v>27</v>
      </c>
      <c r="AF34" s="63" t="s">
        <v>27</v>
      </c>
    </row>
    <row r="35" spans="2:32" s="53" customFormat="1" ht="41.4">
      <c r="B35" s="63">
        <v>26</v>
      </c>
      <c r="C35" s="72" t="s">
        <v>162</v>
      </c>
      <c r="D35" s="63" t="s">
        <v>162</v>
      </c>
      <c r="E35" s="63" t="s">
        <v>127</v>
      </c>
      <c r="F35" s="63" t="s">
        <v>27</v>
      </c>
      <c r="G35" s="94">
        <v>250</v>
      </c>
      <c r="H35" s="63" t="s">
        <v>304</v>
      </c>
      <c r="I35" s="63" t="s">
        <v>305</v>
      </c>
      <c r="J35" s="63" t="s">
        <v>164</v>
      </c>
      <c r="K35" s="63" t="s">
        <v>164</v>
      </c>
      <c r="L35" s="63" t="s">
        <v>95</v>
      </c>
      <c r="M35" s="162" t="s">
        <v>27</v>
      </c>
      <c r="N35" s="63" t="s">
        <v>27</v>
      </c>
      <c r="O35" s="63">
        <v>0</v>
      </c>
      <c r="P35" s="63">
        <v>0</v>
      </c>
      <c r="Q35" s="63">
        <v>0</v>
      </c>
      <c r="R35" s="63">
        <v>0</v>
      </c>
      <c r="S35" s="63">
        <v>0</v>
      </c>
      <c r="T35" s="63">
        <v>0</v>
      </c>
      <c r="U35" s="63">
        <v>0</v>
      </c>
      <c r="V35" s="63" t="s">
        <v>27</v>
      </c>
      <c r="W35" s="63" t="s">
        <v>27</v>
      </c>
      <c r="X35" s="63" t="s">
        <v>27</v>
      </c>
      <c r="Y35" s="86">
        <v>0.2</v>
      </c>
      <c r="Z35" s="86">
        <v>1</v>
      </c>
      <c r="AA35" s="63" t="s">
        <v>27</v>
      </c>
      <c r="AB35" s="63" t="s">
        <v>27</v>
      </c>
      <c r="AC35" s="63" t="s">
        <v>27</v>
      </c>
      <c r="AD35" s="63" t="s">
        <v>27</v>
      </c>
      <c r="AE35" s="63" t="s">
        <v>27</v>
      </c>
      <c r="AF35" s="63" t="s">
        <v>27</v>
      </c>
    </row>
    <row r="36" spans="2:32" s="53" customFormat="1" ht="27.6">
      <c r="B36" s="63">
        <v>27</v>
      </c>
      <c r="C36" s="72" t="s">
        <v>165</v>
      </c>
      <c r="D36" s="63" t="s">
        <v>165</v>
      </c>
      <c r="E36" s="63" t="s">
        <v>149</v>
      </c>
      <c r="F36" s="63" t="s">
        <v>27</v>
      </c>
      <c r="G36" s="94">
        <v>2949</v>
      </c>
      <c r="H36" s="63" t="s">
        <v>27</v>
      </c>
      <c r="I36" s="63" t="s">
        <v>27</v>
      </c>
      <c r="J36" s="63" t="s">
        <v>145</v>
      </c>
      <c r="K36" s="63" t="s">
        <v>145</v>
      </c>
      <c r="L36" s="63" t="s">
        <v>167</v>
      </c>
      <c r="M36" s="63" t="s">
        <v>146</v>
      </c>
      <c r="N36" s="63" t="s">
        <v>166</v>
      </c>
      <c r="O36" s="63">
        <v>0</v>
      </c>
      <c r="P36" s="63">
        <v>0</v>
      </c>
      <c r="Q36" s="63">
        <v>0</v>
      </c>
      <c r="R36" s="63">
        <v>0</v>
      </c>
      <c r="S36" s="63">
        <v>0</v>
      </c>
      <c r="T36" s="63">
        <v>0</v>
      </c>
      <c r="U36" s="63">
        <v>0</v>
      </c>
      <c r="V36" s="63" t="s">
        <v>27</v>
      </c>
      <c r="W36" s="63" t="s">
        <v>27</v>
      </c>
      <c r="X36" s="63" t="s">
        <v>27</v>
      </c>
      <c r="Y36" s="63" t="s">
        <v>27</v>
      </c>
      <c r="Z36" s="63" t="s">
        <v>27</v>
      </c>
      <c r="AA36" s="63" t="s">
        <v>27</v>
      </c>
      <c r="AB36" s="63" t="s">
        <v>27</v>
      </c>
      <c r="AC36" s="63" t="s">
        <v>27</v>
      </c>
      <c r="AD36" s="63" t="s">
        <v>27</v>
      </c>
      <c r="AE36" s="63" t="s">
        <v>27</v>
      </c>
      <c r="AF36" s="63" t="s">
        <v>27</v>
      </c>
    </row>
    <row r="37" spans="2:32" s="53" customFormat="1" ht="55.2">
      <c r="B37" s="63">
        <v>28</v>
      </c>
      <c r="C37" s="72" t="s">
        <v>168</v>
      </c>
      <c r="D37" s="63" t="s">
        <v>306</v>
      </c>
      <c r="E37" s="63" t="s">
        <v>127</v>
      </c>
      <c r="F37" s="63" t="s">
        <v>27</v>
      </c>
      <c r="G37" s="94">
        <v>155.72999999999999</v>
      </c>
      <c r="H37" s="63" t="s">
        <v>307</v>
      </c>
      <c r="I37" s="63" t="s">
        <v>147</v>
      </c>
      <c r="J37" s="63" t="s">
        <v>170</v>
      </c>
      <c r="K37" s="63"/>
      <c r="L37" s="63" t="s">
        <v>95</v>
      </c>
      <c r="M37" s="162" t="s">
        <v>27</v>
      </c>
      <c r="N37" s="63" t="s">
        <v>27</v>
      </c>
      <c r="O37" s="63">
        <v>0</v>
      </c>
      <c r="P37" s="63">
        <v>0</v>
      </c>
      <c r="Q37" s="63">
        <v>0</v>
      </c>
      <c r="R37" s="63">
        <v>0</v>
      </c>
      <c r="S37" s="63">
        <v>0</v>
      </c>
      <c r="T37" s="63">
        <v>0</v>
      </c>
      <c r="U37" s="63">
        <v>0</v>
      </c>
      <c r="V37" s="90">
        <v>0</v>
      </c>
      <c r="W37" s="90">
        <v>0</v>
      </c>
      <c r="X37" s="90">
        <v>0</v>
      </c>
      <c r="Y37" s="90">
        <v>0.12839999999999999</v>
      </c>
      <c r="Z37" s="90">
        <v>1</v>
      </c>
      <c r="AA37" s="90">
        <v>0</v>
      </c>
      <c r="AB37" s="90">
        <v>0</v>
      </c>
      <c r="AC37" s="63" t="s">
        <v>27</v>
      </c>
      <c r="AD37" s="63" t="s">
        <v>27</v>
      </c>
      <c r="AE37" s="63" t="s">
        <v>27</v>
      </c>
      <c r="AF37" s="63" t="s">
        <v>27</v>
      </c>
    </row>
    <row r="38" spans="2:32" s="53" customFormat="1" ht="55.2">
      <c r="B38" s="63">
        <v>29</v>
      </c>
      <c r="C38" s="72" t="s">
        <v>171</v>
      </c>
      <c r="D38" s="63" t="s">
        <v>172</v>
      </c>
      <c r="E38" s="63" t="s">
        <v>132</v>
      </c>
      <c r="F38" s="63" t="s">
        <v>133</v>
      </c>
      <c r="G38" s="63" t="s">
        <v>27</v>
      </c>
      <c r="H38" s="63" t="s">
        <v>27</v>
      </c>
      <c r="I38" s="63" t="s">
        <v>593</v>
      </c>
      <c r="J38" s="162" t="s">
        <v>27</v>
      </c>
      <c r="K38" s="162" t="s">
        <v>27</v>
      </c>
      <c r="L38" s="162" t="s">
        <v>27</v>
      </c>
      <c r="M38" s="162" t="s">
        <v>27</v>
      </c>
      <c r="N38" s="74" t="s">
        <v>173</v>
      </c>
      <c r="O38" s="63">
        <v>0</v>
      </c>
      <c r="P38" s="63">
        <v>0</v>
      </c>
      <c r="Q38" s="63">
        <v>0</v>
      </c>
      <c r="R38" s="63">
        <v>0</v>
      </c>
      <c r="S38" s="63">
        <v>0</v>
      </c>
      <c r="T38" s="63">
        <v>0</v>
      </c>
      <c r="U38" s="63">
        <v>0</v>
      </c>
      <c r="V38" s="63" t="s">
        <v>27</v>
      </c>
      <c r="W38" s="63" t="s">
        <v>27</v>
      </c>
      <c r="X38" s="86">
        <v>1</v>
      </c>
      <c r="Y38" s="86">
        <v>0</v>
      </c>
      <c r="Z38" s="63" t="s">
        <v>27</v>
      </c>
      <c r="AA38" s="63" t="s">
        <v>27</v>
      </c>
      <c r="AB38" s="63" t="s">
        <v>27</v>
      </c>
      <c r="AC38" s="63" t="s">
        <v>27</v>
      </c>
      <c r="AD38" s="63" t="s">
        <v>27</v>
      </c>
      <c r="AE38" s="63" t="s">
        <v>27</v>
      </c>
      <c r="AF38" s="63" t="s">
        <v>27</v>
      </c>
    </row>
    <row r="39" spans="2:32" s="53" customFormat="1">
      <c r="B39" s="63">
        <v>30</v>
      </c>
      <c r="C39" s="72" t="s">
        <v>174</v>
      </c>
      <c r="D39" s="63" t="s">
        <v>27</v>
      </c>
      <c r="E39" s="63" t="s">
        <v>27</v>
      </c>
      <c r="F39" s="63" t="s">
        <v>27</v>
      </c>
      <c r="G39" s="63" t="s">
        <v>27</v>
      </c>
      <c r="H39" s="63" t="s">
        <v>27</v>
      </c>
      <c r="I39" s="63" t="s">
        <v>27</v>
      </c>
      <c r="J39" s="63" t="s">
        <v>27</v>
      </c>
      <c r="K39" s="63" t="s">
        <v>27</v>
      </c>
      <c r="L39" s="63" t="s">
        <v>27</v>
      </c>
      <c r="M39" s="63" t="s">
        <v>27</v>
      </c>
      <c r="N39" s="63" t="s">
        <v>27</v>
      </c>
      <c r="O39" s="63" t="s">
        <v>27</v>
      </c>
      <c r="P39" s="63" t="s">
        <v>27</v>
      </c>
      <c r="Q39" s="63" t="s">
        <v>27</v>
      </c>
      <c r="R39" s="63" t="s">
        <v>27</v>
      </c>
      <c r="S39" s="63" t="s">
        <v>27</v>
      </c>
      <c r="T39" s="63" t="s">
        <v>27</v>
      </c>
      <c r="U39" s="63" t="s">
        <v>27</v>
      </c>
      <c r="V39" s="63" t="s">
        <v>27</v>
      </c>
      <c r="W39" s="63" t="s">
        <v>27</v>
      </c>
      <c r="X39" s="63" t="s">
        <v>27</v>
      </c>
      <c r="Y39" s="63" t="s">
        <v>27</v>
      </c>
      <c r="Z39" s="63" t="s">
        <v>27</v>
      </c>
      <c r="AA39" s="63" t="s">
        <v>27</v>
      </c>
      <c r="AB39" s="63" t="s">
        <v>27</v>
      </c>
      <c r="AC39" s="63" t="s">
        <v>27</v>
      </c>
      <c r="AD39" s="63" t="s">
        <v>27</v>
      </c>
      <c r="AE39" s="63" t="s">
        <v>27</v>
      </c>
      <c r="AF39" s="63" t="s">
        <v>27</v>
      </c>
    </row>
    <row r="40" spans="2:32" s="53" customFormat="1" ht="41.4">
      <c r="B40" s="63">
        <v>31</v>
      </c>
      <c r="C40" s="72" t="s">
        <v>175</v>
      </c>
      <c r="D40" s="63" t="s">
        <v>175</v>
      </c>
      <c r="E40" s="63" t="s">
        <v>176</v>
      </c>
      <c r="F40" s="63" t="s">
        <v>177</v>
      </c>
      <c r="G40" s="94">
        <v>2354.37</v>
      </c>
      <c r="H40" s="63" t="s">
        <v>308</v>
      </c>
      <c r="I40" s="63" t="s">
        <v>309</v>
      </c>
      <c r="J40" s="63" t="s">
        <v>179</v>
      </c>
      <c r="K40" s="63" t="s">
        <v>310</v>
      </c>
      <c r="L40" s="63" t="s">
        <v>181</v>
      </c>
      <c r="M40" s="63" t="s">
        <v>29</v>
      </c>
      <c r="N40" s="63" t="s">
        <v>311</v>
      </c>
      <c r="O40" s="63">
        <v>0</v>
      </c>
      <c r="P40" s="63">
        <v>0</v>
      </c>
      <c r="Q40" s="63">
        <v>0</v>
      </c>
      <c r="R40" s="63">
        <v>0</v>
      </c>
      <c r="S40" s="63">
        <v>0</v>
      </c>
      <c r="T40" s="63">
        <v>0</v>
      </c>
      <c r="U40" s="63">
        <v>0</v>
      </c>
      <c r="V40" s="63" t="s">
        <v>27</v>
      </c>
      <c r="W40" s="63" t="s">
        <v>27</v>
      </c>
      <c r="X40" s="63">
        <v>198.64</v>
      </c>
      <c r="Y40" s="63">
        <v>215.73</v>
      </c>
      <c r="Z40" s="63" t="s">
        <v>27</v>
      </c>
      <c r="AA40" s="63" t="s">
        <v>27</v>
      </c>
      <c r="AB40" s="63" t="s">
        <v>27</v>
      </c>
      <c r="AC40" s="63" t="s">
        <v>27</v>
      </c>
      <c r="AD40" s="63" t="s">
        <v>27</v>
      </c>
      <c r="AE40" s="63" t="s">
        <v>29</v>
      </c>
      <c r="AF40" s="63" t="s">
        <v>312</v>
      </c>
    </row>
    <row r="41" spans="2:32" s="53" customFormat="1" ht="27.6">
      <c r="B41" s="63">
        <v>32</v>
      </c>
      <c r="C41" s="72" t="s">
        <v>182</v>
      </c>
      <c r="D41" s="63" t="s">
        <v>182</v>
      </c>
      <c r="E41" s="63" t="s">
        <v>127</v>
      </c>
      <c r="F41" s="63" t="s">
        <v>27</v>
      </c>
      <c r="G41" s="94">
        <v>72</v>
      </c>
      <c r="H41" s="63"/>
      <c r="I41" s="63" t="s">
        <v>313</v>
      </c>
      <c r="J41" s="63" t="s">
        <v>185</v>
      </c>
      <c r="K41" s="63" t="s">
        <v>185</v>
      </c>
      <c r="L41" s="63" t="s">
        <v>47</v>
      </c>
      <c r="M41" s="63" t="s">
        <v>29</v>
      </c>
      <c r="N41" s="63" t="s">
        <v>184</v>
      </c>
      <c r="O41" s="63">
        <v>0</v>
      </c>
      <c r="P41" s="63">
        <v>0</v>
      </c>
      <c r="Q41" s="63">
        <v>0</v>
      </c>
      <c r="R41" s="63">
        <v>0</v>
      </c>
      <c r="S41" s="63">
        <v>0</v>
      </c>
      <c r="T41" s="63">
        <v>0</v>
      </c>
      <c r="U41" s="63">
        <v>0</v>
      </c>
      <c r="V41" s="63" t="s">
        <v>27</v>
      </c>
      <c r="W41" s="63" t="s">
        <v>27</v>
      </c>
      <c r="X41" s="88">
        <v>0.2</v>
      </c>
      <c r="Y41" s="88">
        <v>1</v>
      </c>
      <c r="Z41" s="63" t="s">
        <v>27</v>
      </c>
      <c r="AA41" s="63" t="s">
        <v>27</v>
      </c>
      <c r="AB41" s="63" t="s">
        <v>27</v>
      </c>
      <c r="AC41" s="63" t="s">
        <v>27</v>
      </c>
      <c r="AD41" s="63" t="s">
        <v>27</v>
      </c>
      <c r="AE41" s="63" t="s">
        <v>27</v>
      </c>
      <c r="AF41" s="63" t="s">
        <v>27</v>
      </c>
    </row>
    <row r="42" spans="2:32" s="53" customFormat="1" ht="55.2">
      <c r="B42" s="63">
        <v>33</v>
      </c>
      <c r="C42" s="72" t="s">
        <v>186</v>
      </c>
      <c r="D42" s="63" t="s">
        <v>314</v>
      </c>
      <c r="E42" s="63" t="s">
        <v>132</v>
      </c>
      <c r="F42" s="63" t="s">
        <v>132</v>
      </c>
      <c r="G42" s="94">
        <v>103.62</v>
      </c>
      <c r="H42" s="63"/>
      <c r="I42" s="63" t="s">
        <v>228</v>
      </c>
      <c r="J42" s="63" t="s">
        <v>189</v>
      </c>
      <c r="K42" s="63" t="s">
        <v>189</v>
      </c>
      <c r="L42" s="63" t="s">
        <v>190</v>
      </c>
      <c r="M42" s="63" t="s">
        <v>29</v>
      </c>
      <c r="N42" s="63" t="s">
        <v>27</v>
      </c>
      <c r="O42" s="63">
        <v>0</v>
      </c>
      <c r="P42" s="63">
        <v>0</v>
      </c>
      <c r="Q42" s="63">
        <v>0</v>
      </c>
      <c r="R42" s="63">
        <v>0</v>
      </c>
      <c r="S42" s="63">
        <v>0</v>
      </c>
      <c r="T42" s="63">
        <v>0</v>
      </c>
      <c r="U42" s="63">
        <v>0</v>
      </c>
      <c r="V42" s="90">
        <v>0.54359999999999997</v>
      </c>
      <c r="W42" s="90">
        <v>0.59519999999999995</v>
      </c>
      <c r="X42" s="90">
        <v>0.72370000000000001</v>
      </c>
      <c r="Y42" s="90">
        <v>1</v>
      </c>
      <c r="Z42" s="89">
        <v>0</v>
      </c>
      <c r="AA42" s="89">
        <v>0</v>
      </c>
      <c r="AB42" s="63" t="s">
        <v>27</v>
      </c>
      <c r="AC42" s="63" t="s">
        <v>27</v>
      </c>
      <c r="AD42" s="63" t="s">
        <v>27</v>
      </c>
      <c r="AE42" s="63" t="s">
        <v>27</v>
      </c>
      <c r="AF42" s="63" t="s">
        <v>315</v>
      </c>
    </row>
    <row r="43" spans="2:32" s="53" customFormat="1" ht="27.6">
      <c r="B43" s="63">
        <v>34</v>
      </c>
      <c r="C43" s="72" t="s">
        <v>191</v>
      </c>
      <c r="D43" s="63" t="s">
        <v>191</v>
      </c>
      <c r="E43" s="63" t="s">
        <v>27</v>
      </c>
      <c r="F43" s="63" t="s">
        <v>27</v>
      </c>
      <c r="G43" s="94">
        <v>40</v>
      </c>
      <c r="H43" s="63"/>
      <c r="I43" s="63" t="s">
        <v>228</v>
      </c>
      <c r="J43" s="63" t="s">
        <v>316</v>
      </c>
      <c r="K43" s="63" t="s">
        <v>316</v>
      </c>
      <c r="L43" s="63" t="s">
        <v>195</v>
      </c>
      <c r="M43" s="63" t="s">
        <v>195</v>
      </c>
      <c r="N43" s="63" t="s">
        <v>317</v>
      </c>
      <c r="O43" s="63">
        <v>0</v>
      </c>
      <c r="P43" s="63">
        <v>0</v>
      </c>
      <c r="Q43" s="63">
        <v>0</v>
      </c>
      <c r="R43" s="63">
        <v>0</v>
      </c>
      <c r="S43" s="63">
        <v>0</v>
      </c>
      <c r="T43" s="63">
        <v>0</v>
      </c>
      <c r="U43" s="63">
        <v>0</v>
      </c>
      <c r="V43" s="63" t="s">
        <v>27</v>
      </c>
      <c r="W43" s="86">
        <v>1</v>
      </c>
      <c r="X43" s="63" t="s">
        <v>27</v>
      </c>
      <c r="Y43" s="63" t="s">
        <v>27</v>
      </c>
      <c r="Z43" s="63" t="s">
        <v>27</v>
      </c>
      <c r="AA43" s="63" t="s">
        <v>27</v>
      </c>
      <c r="AB43" s="63" t="s">
        <v>27</v>
      </c>
      <c r="AC43" s="63" t="s">
        <v>27</v>
      </c>
      <c r="AD43" s="63" t="s">
        <v>27</v>
      </c>
      <c r="AE43" s="63" t="s">
        <v>27</v>
      </c>
      <c r="AF43" s="63" t="s">
        <v>318</v>
      </c>
    </row>
    <row r="44" spans="2:32" s="53" customFormat="1" ht="41.4">
      <c r="B44" s="63">
        <v>35</v>
      </c>
      <c r="C44" s="72" t="s">
        <v>196</v>
      </c>
      <c r="D44" s="63" t="s">
        <v>197</v>
      </c>
      <c r="E44" s="63" t="s">
        <v>132</v>
      </c>
      <c r="F44" s="63" t="s">
        <v>133</v>
      </c>
      <c r="G44" s="94" t="s">
        <v>27</v>
      </c>
      <c r="H44" s="63" t="s">
        <v>147</v>
      </c>
      <c r="I44" s="63" t="s">
        <v>319</v>
      </c>
      <c r="J44" s="63" t="s">
        <v>27</v>
      </c>
      <c r="K44" s="63" t="s">
        <v>27</v>
      </c>
      <c r="L44" s="63" t="s">
        <v>27</v>
      </c>
      <c r="M44" s="63" t="s">
        <v>27</v>
      </c>
      <c r="N44" s="63" t="s">
        <v>27</v>
      </c>
      <c r="O44" s="63">
        <v>0</v>
      </c>
      <c r="P44" s="63">
        <v>0</v>
      </c>
      <c r="Q44" s="63">
        <v>0</v>
      </c>
      <c r="R44" s="63">
        <v>0</v>
      </c>
      <c r="S44" s="63">
        <v>0</v>
      </c>
      <c r="T44" s="63">
        <v>0</v>
      </c>
      <c r="U44" s="63">
        <v>0</v>
      </c>
      <c r="V44" s="63" t="s">
        <v>27</v>
      </c>
      <c r="W44" s="63" t="s">
        <v>27</v>
      </c>
      <c r="X44" s="63" t="s">
        <v>27</v>
      </c>
      <c r="Y44" s="63" t="s">
        <v>27</v>
      </c>
      <c r="Z44" s="63" t="s">
        <v>27</v>
      </c>
      <c r="AA44" s="63" t="s">
        <v>27</v>
      </c>
      <c r="AB44" s="63" t="s">
        <v>27</v>
      </c>
      <c r="AC44" s="63" t="s">
        <v>27</v>
      </c>
      <c r="AD44" s="63" t="s">
        <v>27</v>
      </c>
      <c r="AE44" s="63" t="s">
        <v>27</v>
      </c>
      <c r="AF44" s="63" t="s">
        <v>27</v>
      </c>
    </row>
    <row r="45" spans="2:32" s="53" customFormat="1">
      <c r="B45" s="63">
        <v>36</v>
      </c>
      <c r="C45" s="72" t="s">
        <v>200</v>
      </c>
      <c r="D45" s="63" t="s">
        <v>200</v>
      </c>
      <c r="E45" s="63" t="s">
        <v>27</v>
      </c>
      <c r="F45" s="63" t="s">
        <v>27</v>
      </c>
      <c r="G45" s="63" t="s">
        <v>27</v>
      </c>
      <c r="H45" s="63" t="s">
        <v>27</v>
      </c>
      <c r="I45" s="63" t="s">
        <v>27</v>
      </c>
      <c r="J45" s="63" t="s">
        <v>27</v>
      </c>
      <c r="K45" s="63" t="s">
        <v>27</v>
      </c>
      <c r="L45" s="63" t="s">
        <v>27</v>
      </c>
      <c r="M45" s="63" t="s">
        <v>27</v>
      </c>
      <c r="N45" s="63" t="s">
        <v>27</v>
      </c>
      <c r="O45" s="63" t="s">
        <v>27</v>
      </c>
      <c r="P45" s="63" t="s">
        <v>27</v>
      </c>
      <c r="Q45" s="63" t="s">
        <v>27</v>
      </c>
      <c r="R45" s="63" t="s">
        <v>27</v>
      </c>
      <c r="S45" s="63" t="s">
        <v>27</v>
      </c>
      <c r="T45" s="63" t="s">
        <v>27</v>
      </c>
      <c r="U45" s="63" t="s">
        <v>27</v>
      </c>
      <c r="V45" s="63" t="s">
        <v>27</v>
      </c>
      <c r="W45" s="63" t="s">
        <v>27</v>
      </c>
      <c r="X45" s="63" t="s">
        <v>27</v>
      </c>
      <c r="Y45" s="63" t="s">
        <v>27</v>
      </c>
      <c r="Z45" s="63" t="s">
        <v>27</v>
      </c>
      <c r="AA45" s="63" t="s">
        <v>27</v>
      </c>
      <c r="AB45" s="63" t="s">
        <v>27</v>
      </c>
      <c r="AC45" s="63" t="s">
        <v>27</v>
      </c>
      <c r="AD45" s="63" t="s">
        <v>27</v>
      </c>
      <c r="AE45" s="63" t="s">
        <v>27</v>
      </c>
      <c r="AF45" s="63" t="s">
        <v>27</v>
      </c>
    </row>
    <row r="46" spans="2:32" s="53" customFormat="1" ht="41.4">
      <c r="B46" s="63">
        <v>37</v>
      </c>
      <c r="C46" s="72" t="s">
        <v>201</v>
      </c>
      <c r="D46" s="63" t="s">
        <v>201</v>
      </c>
      <c r="E46" s="63" t="s">
        <v>320</v>
      </c>
      <c r="F46" s="63" t="s">
        <v>203</v>
      </c>
      <c r="G46" s="94">
        <v>98.47</v>
      </c>
      <c r="H46" s="63" t="s">
        <v>307</v>
      </c>
      <c r="I46" s="63" t="s">
        <v>147</v>
      </c>
      <c r="J46" s="63" t="s">
        <v>203</v>
      </c>
      <c r="K46" s="63" t="s">
        <v>203</v>
      </c>
      <c r="L46" s="63" t="s">
        <v>27</v>
      </c>
      <c r="M46" s="63" t="s">
        <v>27</v>
      </c>
      <c r="N46" s="63" t="s">
        <v>27</v>
      </c>
      <c r="O46" s="63">
        <v>0</v>
      </c>
      <c r="P46" s="63">
        <v>0</v>
      </c>
      <c r="Q46" s="63">
        <v>0</v>
      </c>
      <c r="R46" s="63">
        <v>0</v>
      </c>
      <c r="S46" s="63">
        <v>0</v>
      </c>
      <c r="T46" s="63">
        <v>0</v>
      </c>
      <c r="U46" s="63">
        <v>0</v>
      </c>
      <c r="V46" s="86">
        <v>1</v>
      </c>
      <c r="W46" s="86">
        <v>1</v>
      </c>
      <c r="X46" s="63" t="s">
        <v>27</v>
      </c>
      <c r="Y46" s="63" t="s">
        <v>27</v>
      </c>
      <c r="Z46" s="63" t="s">
        <v>27</v>
      </c>
      <c r="AA46" s="63" t="s">
        <v>27</v>
      </c>
      <c r="AB46" s="63" t="s">
        <v>27</v>
      </c>
      <c r="AC46" s="63" t="s">
        <v>27</v>
      </c>
      <c r="AD46" s="63" t="s">
        <v>27</v>
      </c>
      <c r="AE46" s="63" t="s">
        <v>27</v>
      </c>
      <c r="AF46" s="63" t="s">
        <v>27</v>
      </c>
    </row>
  </sheetData>
  <mergeCells count="21">
    <mergeCell ref="M7:M9"/>
    <mergeCell ref="B7:B9"/>
    <mergeCell ref="C7:C9"/>
    <mergeCell ref="D7:D9"/>
    <mergeCell ref="E7:E9"/>
    <mergeCell ref="F7:F9"/>
    <mergeCell ref="G7:G9"/>
    <mergeCell ref="H7:H9"/>
    <mergeCell ref="I7:I9"/>
    <mergeCell ref="J7:J9"/>
    <mergeCell ref="K7:K9"/>
    <mergeCell ref="L7:L9"/>
    <mergeCell ref="N7:N9"/>
    <mergeCell ref="O7:U7"/>
    <mergeCell ref="V7:AB7"/>
    <mergeCell ref="AC7:AD7"/>
    <mergeCell ref="AE7:AF7"/>
    <mergeCell ref="O8:O9"/>
    <mergeCell ref="V8:V9"/>
    <mergeCell ref="AE8:AE9"/>
    <mergeCell ref="AF8:AF9"/>
  </mergeCells>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B2:F45"/>
  <sheetViews>
    <sheetView topLeftCell="A2" zoomScale="55" zoomScaleNormal="55" workbookViewId="0">
      <selection activeCell="Q7" sqref="Q7"/>
    </sheetView>
  </sheetViews>
  <sheetFormatPr defaultColWidth="10.77734375" defaultRowHeight="15.6"/>
  <cols>
    <col min="1" max="1" width="14.44140625" style="201" customWidth="1"/>
    <col min="2" max="2" width="10.77734375" style="202"/>
    <col min="3" max="3" width="56.44140625" style="203" customWidth="1"/>
    <col min="4" max="4" width="41.77734375" style="203" customWidth="1"/>
    <col min="5" max="5" width="68.88671875" style="201" customWidth="1"/>
    <col min="6" max="6" width="10.77734375" style="179"/>
    <col min="7" max="16384" width="10.77734375" style="201"/>
  </cols>
  <sheetData>
    <row r="2" spans="2:5">
      <c r="B2" s="481" t="s">
        <v>616</v>
      </c>
      <c r="C2" s="481"/>
      <c r="D2" s="481"/>
      <c r="E2" s="481"/>
    </row>
    <row r="3" spans="2:5">
      <c r="B3" s="482"/>
      <c r="C3" s="482"/>
      <c r="D3" s="482"/>
      <c r="E3" s="482"/>
    </row>
    <row r="4" spans="2:5" s="180" customFormat="1" ht="19.05" customHeight="1">
      <c r="B4" s="483" t="s">
        <v>600</v>
      </c>
      <c r="C4" s="484" t="s">
        <v>321</v>
      </c>
      <c r="D4" s="484" t="s">
        <v>617</v>
      </c>
      <c r="E4" s="483" t="s">
        <v>618</v>
      </c>
    </row>
    <row r="5" spans="2:5" s="180" customFormat="1" ht="19.05" customHeight="1">
      <c r="B5" s="483"/>
      <c r="C5" s="484"/>
      <c r="D5" s="484"/>
      <c r="E5" s="483"/>
    </row>
    <row r="6" spans="2:5" s="180" customFormat="1" ht="19.05" customHeight="1">
      <c r="B6" s="181"/>
      <c r="C6" s="182" t="s">
        <v>619</v>
      </c>
      <c r="D6" s="182"/>
      <c r="E6" s="181"/>
    </row>
    <row r="7" spans="2:5" ht="78">
      <c r="B7" s="183">
        <v>1</v>
      </c>
      <c r="C7" s="184" t="s">
        <v>22</v>
      </c>
      <c r="D7" s="184" t="s">
        <v>23</v>
      </c>
      <c r="E7" s="185" t="s">
        <v>620</v>
      </c>
    </row>
    <row r="8" spans="2:5" ht="102" customHeight="1">
      <c r="B8" s="183">
        <v>2</v>
      </c>
      <c r="C8" s="186" t="s">
        <v>268</v>
      </c>
      <c r="D8" s="187" t="s">
        <v>32</v>
      </c>
      <c r="E8" s="185" t="s">
        <v>621</v>
      </c>
    </row>
    <row r="9" spans="2:5" ht="46.8">
      <c r="B9" s="183">
        <v>3</v>
      </c>
      <c r="C9" s="188" t="s">
        <v>41</v>
      </c>
      <c r="D9" s="188" t="s">
        <v>42</v>
      </c>
      <c r="E9" s="185" t="s">
        <v>622</v>
      </c>
    </row>
    <row r="10" spans="2:5" ht="46.8">
      <c r="B10" s="183">
        <v>4</v>
      </c>
      <c r="C10" s="188" t="s">
        <v>49</v>
      </c>
      <c r="D10" s="188" t="s">
        <v>42</v>
      </c>
      <c r="E10" s="185" t="s">
        <v>622</v>
      </c>
    </row>
    <row r="11" spans="2:5" ht="46.8">
      <c r="B11" s="183">
        <v>5</v>
      </c>
      <c r="C11" s="188" t="s">
        <v>53</v>
      </c>
      <c r="D11" s="188" t="s">
        <v>42</v>
      </c>
      <c r="E11" s="185" t="s">
        <v>622</v>
      </c>
    </row>
    <row r="12" spans="2:5" ht="62.4">
      <c r="B12" s="183">
        <v>6</v>
      </c>
      <c r="C12" s="189" t="s">
        <v>55</v>
      </c>
      <c r="D12" s="189" t="s">
        <v>57</v>
      </c>
      <c r="E12" s="190" t="s">
        <v>623</v>
      </c>
    </row>
    <row r="13" spans="2:5" ht="62.4">
      <c r="B13" s="183">
        <v>7</v>
      </c>
      <c r="C13" s="191" t="s">
        <v>64</v>
      </c>
      <c r="D13" s="191" t="s">
        <v>66</v>
      </c>
      <c r="E13" s="190" t="s">
        <v>624</v>
      </c>
    </row>
    <row r="14" spans="2:5" ht="140.4">
      <c r="B14" s="183">
        <v>8</v>
      </c>
      <c r="C14" s="188" t="s">
        <v>68</v>
      </c>
      <c r="D14" s="188" t="s">
        <v>70</v>
      </c>
      <c r="E14" s="185" t="s">
        <v>625</v>
      </c>
    </row>
    <row r="15" spans="2:5" ht="140.4">
      <c r="B15" s="183">
        <v>9</v>
      </c>
      <c r="C15" s="184" t="s">
        <v>77</v>
      </c>
      <c r="D15" s="184" t="s">
        <v>79</v>
      </c>
      <c r="E15" s="185" t="s">
        <v>626</v>
      </c>
    </row>
    <row r="16" spans="2:5" ht="46.8">
      <c r="B16" s="183">
        <v>10</v>
      </c>
      <c r="C16" s="188" t="s">
        <v>83</v>
      </c>
      <c r="D16" s="188" t="s">
        <v>85</v>
      </c>
      <c r="E16" s="185" t="s">
        <v>627</v>
      </c>
    </row>
    <row r="17" spans="2:5" ht="78">
      <c r="B17" s="183">
        <v>11</v>
      </c>
      <c r="C17" s="184" t="s">
        <v>89</v>
      </c>
      <c r="D17" s="184" t="s">
        <v>90</v>
      </c>
      <c r="E17" s="185" t="s">
        <v>628</v>
      </c>
    </row>
    <row r="18" spans="2:5" ht="31.2">
      <c r="B18" s="183">
        <v>12</v>
      </c>
      <c r="C18" s="184" t="s">
        <v>97</v>
      </c>
      <c r="D18" s="184" t="s">
        <v>98</v>
      </c>
      <c r="E18" s="185" t="s">
        <v>629</v>
      </c>
    </row>
    <row r="19" spans="2:5" ht="76.95" customHeight="1">
      <c r="B19" s="183">
        <v>13</v>
      </c>
      <c r="C19" s="189" t="s">
        <v>102</v>
      </c>
      <c r="D19" s="189" t="s">
        <v>103</v>
      </c>
      <c r="E19" s="185" t="s">
        <v>630</v>
      </c>
    </row>
    <row r="20" spans="2:5" ht="93.6">
      <c r="B20" s="183">
        <v>14</v>
      </c>
      <c r="C20" s="188" t="s">
        <v>110</v>
      </c>
      <c r="D20" s="188" t="s">
        <v>112</v>
      </c>
      <c r="E20" s="185" t="s">
        <v>631</v>
      </c>
    </row>
    <row r="21" spans="2:5" ht="93.6">
      <c r="B21" s="183">
        <v>15</v>
      </c>
      <c r="C21" s="191" t="s">
        <v>118</v>
      </c>
      <c r="D21" s="185" t="s">
        <v>90</v>
      </c>
      <c r="E21" s="192" t="s">
        <v>632</v>
      </c>
    </row>
    <row r="22" spans="2:5">
      <c r="B22" s="183">
        <v>16</v>
      </c>
      <c r="C22" s="188" t="s">
        <v>142</v>
      </c>
      <c r="D22" s="188" t="s">
        <v>143</v>
      </c>
      <c r="E22" s="193" t="s">
        <v>633</v>
      </c>
    </row>
    <row r="23" spans="2:5">
      <c r="B23" s="183">
        <v>17</v>
      </c>
      <c r="C23" s="188" t="s">
        <v>148</v>
      </c>
      <c r="D23" s="188" t="s">
        <v>149</v>
      </c>
      <c r="E23" s="185" t="s">
        <v>634</v>
      </c>
    </row>
    <row r="24" spans="2:5">
      <c r="B24" s="183">
        <v>18</v>
      </c>
      <c r="C24" s="184" t="s">
        <v>151</v>
      </c>
      <c r="D24" s="184" t="s">
        <v>152</v>
      </c>
      <c r="E24" s="185" t="s">
        <v>634</v>
      </c>
    </row>
    <row r="25" spans="2:5">
      <c r="B25" s="183">
        <v>19</v>
      </c>
      <c r="C25" s="188" t="s">
        <v>165</v>
      </c>
      <c r="D25" s="188" t="s">
        <v>149</v>
      </c>
      <c r="E25" s="193" t="s">
        <v>633</v>
      </c>
    </row>
    <row r="26" spans="2:5">
      <c r="B26" s="183"/>
      <c r="C26" s="182" t="s">
        <v>635</v>
      </c>
      <c r="D26" s="188"/>
      <c r="E26" s="193"/>
    </row>
    <row r="27" spans="2:5" ht="62.4">
      <c r="B27" s="183">
        <v>20</v>
      </c>
      <c r="C27" s="194" t="s">
        <v>605</v>
      </c>
      <c r="D27" s="189" t="s">
        <v>127</v>
      </c>
      <c r="E27" s="185" t="s">
        <v>636</v>
      </c>
    </row>
    <row r="28" spans="2:5" ht="46.8">
      <c r="B28" s="183">
        <v>21</v>
      </c>
      <c r="C28" s="194" t="s">
        <v>607</v>
      </c>
      <c r="D28" s="184" t="s">
        <v>127</v>
      </c>
      <c r="E28" s="185" t="s">
        <v>637</v>
      </c>
    </row>
    <row r="29" spans="2:5" ht="63" customHeight="1">
      <c r="B29" s="183">
        <v>22</v>
      </c>
      <c r="C29" s="184" t="s">
        <v>157</v>
      </c>
      <c r="D29" s="184" t="s">
        <v>127</v>
      </c>
      <c r="E29" s="185" t="s">
        <v>638</v>
      </c>
    </row>
    <row r="30" spans="2:5" ht="46.8">
      <c r="B30" s="183">
        <v>23</v>
      </c>
      <c r="C30" s="195" t="s">
        <v>162</v>
      </c>
      <c r="D30" s="195" t="s">
        <v>127</v>
      </c>
      <c r="E30" s="185" t="s">
        <v>639</v>
      </c>
    </row>
    <row r="31" spans="2:5" ht="62.4">
      <c r="B31" s="183">
        <v>24</v>
      </c>
      <c r="C31" s="196" t="s">
        <v>168</v>
      </c>
      <c r="D31" s="196" t="s">
        <v>127</v>
      </c>
      <c r="E31" s="185" t="s">
        <v>640</v>
      </c>
    </row>
    <row r="32" spans="2:5" ht="46.8">
      <c r="B32" s="183">
        <v>25</v>
      </c>
      <c r="C32" s="197" t="s">
        <v>606</v>
      </c>
      <c r="D32" s="191" t="s">
        <v>641</v>
      </c>
      <c r="E32" s="185" t="s">
        <v>642</v>
      </c>
    </row>
    <row r="33" spans="2:5" ht="156">
      <c r="B33" s="183">
        <v>26</v>
      </c>
      <c r="C33" s="184" t="s">
        <v>175</v>
      </c>
      <c r="D33" s="191" t="s">
        <v>176</v>
      </c>
      <c r="E33" s="185" t="s">
        <v>643</v>
      </c>
    </row>
    <row r="34" spans="2:5" ht="78">
      <c r="B34" s="183">
        <v>27</v>
      </c>
      <c r="C34" s="191" t="s">
        <v>186</v>
      </c>
      <c r="D34" s="184"/>
      <c r="E34" s="185" t="s">
        <v>644</v>
      </c>
    </row>
    <row r="35" spans="2:5">
      <c r="B35" s="183"/>
      <c r="C35" s="182" t="s">
        <v>645</v>
      </c>
      <c r="D35" s="184"/>
      <c r="E35" s="185"/>
    </row>
    <row r="36" spans="2:5" ht="62.4">
      <c r="B36" s="183">
        <v>28</v>
      </c>
      <c r="C36" s="188" t="s">
        <v>191</v>
      </c>
      <c r="D36" s="187" t="s">
        <v>646</v>
      </c>
      <c r="E36" s="185" t="s">
        <v>647</v>
      </c>
    </row>
    <row r="37" spans="2:5" ht="31.2">
      <c r="B37" s="183">
        <v>29</v>
      </c>
      <c r="C37" s="187" t="s">
        <v>196</v>
      </c>
      <c r="D37" s="187" t="s">
        <v>646</v>
      </c>
      <c r="E37" s="185" t="s">
        <v>629</v>
      </c>
    </row>
    <row r="38" spans="2:5" ht="46.8">
      <c r="B38" s="183">
        <v>30</v>
      </c>
      <c r="C38" s="188" t="s">
        <v>201</v>
      </c>
      <c r="D38" s="188" t="s">
        <v>202</v>
      </c>
      <c r="E38" s="185" t="s">
        <v>648</v>
      </c>
    </row>
    <row r="39" spans="2:5" hidden="1">
      <c r="B39" s="198">
        <v>31</v>
      </c>
      <c r="C39" s="199" t="s">
        <v>649</v>
      </c>
      <c r="D39" s="199"/>
      <c r="E39" s="200"/>
    </row>
    <row r="40" spans="2:5" hidden="1">
      <c r="B40" s="198">
        <v>32</v>
      </c>
      <c r="C40" s="199" t="s">
        <v>650</v>
      </c>
      <c r="D40" s="199"/>
      <c r="E40" s="200"/>
    </row>
    <row r="41" spans="2:5" hidden="1">
      <c r="B41" s="198">
        <v>33</v>
      </c>
      <c r="C41" s="199" t="s">
        <v>651</v>
      </c>
      <c r="D41" s="199"/>
      <c r="E41" s="200"/>
    </row>
    <row r="42" spans="2:5" hidden="1">
      <c r="B42" s="198">
        <v>34</v>
      </c>
      <c r="C42" s="199" t="s">
        <v>652</v>
      </c>
      <c r="D42" s="199"/>
      <c r="E42" s="200"/>
    </row>
    <row r="43" spans="2:5" hidden="1">
      <c r="B43" s="198">
        <v>35</v>
      </c>
      <c r="C43" s="199" t="s">
        <v>174</v>
      </c>
      <c r="D43" s="199"/>
      <c r="E43" s="200"/>
    </row>
    <row r="44" spans="2:5" hidden="1">
      <c r="B44" s="198">
        <v>36</v>
      </c>
      <c r="C44" s="199" t="s">
        <v>653</v>
      </c>
      <c r="D44" s="199"/>
      <c r="E44" s="200"/>
    </row>
    <row r="45" spans="2:5" hidden="1">
      <c r="B45" s="198">
        <v>37</v>
      </c>
      <c r="C45" s="199" t="s">
        <v>654</v>
      </c>
      <c r="D45" s="199"/>
      <c r="E45" s="200"/>
    </row>
  </sheetData>
  <mergeCells count="5">
    <mergeCell ref="B2:E3"/>
    <mergeCell ref="B4:B5"/>
    <mergeCell ref="C4:C5"/>
    <mergeCell ref="D4:D5"/>
    <mergeCell ref="E4:E5"/>
  </mergeCells>
  <pageMargins left="0.7" right="0.7" top="0.75" bottom="0.75" header="0.3" footer="0.3"/>
  <pageSetup paperSize="9" orientation="portrait" horizontalDpi="0" verticalDpi="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B2:O45"/>
  <sheetViews>
    <sheetView topLeftCell="A32" zoomScale="140" zoomScaleNormal="140" workbookViewId="0">
      <selection activeCell="J13" sqref="J13"/>
    </sheetView>
  </sheetViews>
  <sheetFormatPr defaultColWidth="10.77734375" defaultRowHeight="13.8"/>
  <cols>
    <col min="1" max="1" width="11.77734375" style="204" customWidth="1"/>
    <col min="2" max="2" width="10.77734375" style="221"/>
    <col min="3" max="3" width="56.44140625" style="229" customWidth="1"/>
    <col min="4" max="4" width="25.88671875" style="221" customWidth="1"/>
    <col min="5" max="5" width="20.5546875" style="221" customWidth="1"/>
    <col min="6" max="6" width="25.88671875" style="221" customWidth="1"/>
    <col min="7" max="8" width="15.21875" style="221" customWidth="1"/>
    <col min="9" max="9" width="45.44140625" style="221" customWidth="1"/>
    <col min="10" max="16384" width="10.77734375" style="204"/>
  </cols>
  <sheetData>
    <row r="2" spans="2:9">
      <c r="B2" s="485" t="s">
        <v>616</v>
      </c>
      <c r="C2" s="485"/>
      <c r="D2" s="485"/>
      <c r="E2" s="485"/>
      <c r="F2" s="485"/>
      <c r="G2" s="485"/>
      <c r="H2" s="485"/>
      <c r="I2" s="485"/>
    </row>
    <row r="3" spans="2:9">
      <c r="B3" s="486"/>
      <c r="C3" s="486"/>
      <c r="D3" s="486"/>
      <c r="E3" s="486"/>
      <c r="F3" s="486"/>
      <c r="G3" s="486"/>
      <c r="H3" s="486"/>
      <c r="I3" s="486"/>
    </row>
    <row r="4" spans="2:9" s="205" customFormat="1" ht="17.399999999999999">
      <c r="B4" s="487" t="s">
        <v>600</v>
      </c>
      <c r="C4" s="488" t="s">
        <v>321</v>
      </c>
      <c r="D4" s="490" t="s">
        <v>655</v>
      </c>
      <c r="E4" s="491"/>
      <c r="F4" s="492"/>
      <c r="G4" s="490" t="s">
        <v>656</v>
      </c>
      <c r="H4" s="491"/>
      <c r="I4" s="491"/>
    </row>
    <row r="5" spans="2:9" s="205" customFormat="1" ht="34.799999999999997">
      <c r="B5" s="487"/>
      <c r="C5" s="489"/>
      <c r="D5" s="206" t="s">
        <v>657</v>
      </c>
      <c r="E5" s="206" t="s">
        <v>658</v>
      </c>
      <c r="F5" s="206" t="s">
        <v>322</v>
      </c>
      <c r="G5" s="206" t="s">
        <v>659</v>
      </c>
      <c r="H5" s="206" t="s">
        <v>660</v>
      </c>
      <c r="I5" s="206" t="s">
        <v>323</v>
      </c>
    </row>
    <row r="6" spans="2:9" s="205" customFormat="1" ht="17.399999999999999">
      <c r="B6" s="207"/>
      <c r="C6" s="208" t="s">
        <v>661</v>
      </c>
      <c r="D6" s="206"/>
      <c r="E6" s="206"/>
      <c r="F6" s="206"/>
      <c r="G6" s="206"/>
      <c r="H6" s="206"/>
      <c r="I6" s="206"/>
    </row>
    <row r="7" spans="2:9" ht="27.6">
      <c r="B7" s="209">
        <v>1</v>
      </c>
      <c r="C7" s="210" t="s">
        <v>22</v>
      </c>
      <c r="D7" s="211">
        <v>4212.63</v>
      </c>
      <c r="E7" s="209" t="s">
        <v>27</v>
      </c>
      <c r="F7" s="209" t="s">
        <v>27</v>
      </c>
      <c r="G7" s="212" t="s">
        <v>28</v>
      </c>
      <c r="H7" s="213" t="s">
        <v>27</v>
      </c>
      <c r="I7" s="213" t="s">
        <v>662</v>
      </c>
    </row>
    <row r="8" spans="2:9" ht="27.6">
      <c r="B8" s="209">
        <v>2</v>
      </c>
      <c r="C8" s="214" t="s">
        <v>268</v>
      </c>
      <c r="D8" s="215" t="s">
        <v>39</v>
      </c>
      <c r="E8" s="209" t="s">
        <v>27</v>
      </c>
      <c r="F8" s="209" t="s">
        <v>27</v>
      </c>
      <c r="G8" s="209" t="s">
        <v>38</v>
      </c>
      <c r="H8" s="213" t="s">
        <v>27</v>
      </c>
      <c r="I8" s="213" t="s">
        <v>663</v>
      </c>
    </row>
    <row r="9" spans="2:9" ht="55.2">
      <c r="B9" s="209">
        <v>3</v>
      </c>
      <c r="C9" s="216" t="s">
        <v>41</v>
      </c>
      <c r="D9" s="211">
        <v>558.4</v>
      </c>
      <c r="E9" s="209" t="s">
        <v>27</v>
      </c>
      <c r="F9" s="213" t="s">
        <v>663</v>
      </c>
      <c r="G9" s="209" t="s">
        <v>47</v>
      </c>
      <c r="H9" s="213" t="s">
        <v>27</v>
      </c>
      <c r="I9" s="213" t="s">
        <v>663</v>
      </c>
    </row>
    <row r="10" spans="2:9" ht="55.2">
      <c r="B10" s="209">
        <v>4</v>
      </c>
      <c r="C10" s="216" t="s">
        <v>49</v>
      </c>
      <c r="D10" s="211">
        <v>128.22</v>
      </c>
      <c r="E10" s="209" t="s">
        <v>27</v>
      </c>
      <c r="F10" s="213" t="s">
        <v>663</v>
      </c>
      <c r="G10" s="209" t="s">
        <v>47</v>
      </c>
      <c r="H10" s="213" t="s">
        <v>27</v>
      </c>
      <c r="I10" s="213" t="s">
        <v>663</v>
      </c>
    </row>
    <row r="11" spans="2:9" ht="55.2">
      <c r="B11" s="209">
        <v>5</v>
      </c>
      <c r="C11" s="216" t="s">
        <v>53</v>
      </c>
      <c r="D11" s="211">
        <v>76.425299999999993</v>
      </c>
      <c r="E11" s="209" t="s">
        <v>27</v>
      </c>
      <c r="F11" s="213" t="s">
        <v>663</v>
      </c>
      <c r="G11" s="209" t="s">
        <v>47</v>
      </c>
      <c r="H11" s="213" t="s">
        <v>27</v>
      </c>
      <c r="I11" s="213" t="s">
        <v>663</v>
      </c>
    </row>
    <row r="12" spans="2:9">
      <c r="B12" s="209">
        <v>6</v>
      </c>
      <c r="C12" s="217" t="s">
        <v>55</v>
      </c>
      <c r="D12" s="209">
        <v>222.01</v>
      </c>
      <c r="E12" s="209">
        <v>222.01</v>
      </c>
      <c r="F12" s="209" t="s">
        <v>664</v>
      </c>
      <c r="G12" s="209" t="s">
        <v>190</v>
      </c>
      <c r="H12" s="209" t="s">
        <v>63</v>
      </c>
      <c r="I12" s="209" t="s">
        <v>665</v>
      </c>
    </row>
    <row r="13" spans="2:9">
      <c r="B13" s="209">
        <v>7</v>
      </c>
      <c r="C13" s="218" t="s">
        <v>64</v>
      </c>
      <c r="D13" s="209">
        <v>155.81</v>
      </c>
      <c r="E13" s="209">
        <v>155.81</v>
      </c>
      <c r="F13" s="209" t="s">
        <v>664</v>
      </c>
      <c r="G13" s="209" t="s">
        <v>28</v>
      </c>
      <c r="H13" s="209" t="s">
        <v>63</v>
      </c>
      <c r="I13" s="209" t="s">
        <v>277</v>
      </c>
    </row>
    <row r="14" spans="2:9">
      <c r="B14" s="209">
        <v>8</v>
      </c>
      <c r="C14" s="216" t="s">
        <v>68</v>
      </c>
      <c r="D14" s="209">
        <v>316.2</v>
      </c>
      <c r="E14" s="209">
        <v>316.2</v>
      </c>
      <c r="F14" s="209" t="s">
        <v>664</v>
      </c>
      <c r="G14" s="209" t="s">
        <v>75</v>
      </c>
      <c r="H14" s="209" t="s">
        <v>76</v>
      </c>
      <c r="I14" s="209" t="s">
        <v>666</v>
      </c>
    </row>
    <row r="15" spans="2:9">
      <c r="B15" s="209">
        <v>9</v>
      </c>
      <c r="C15" s="210" t="s">
        <v>77</v>
      </c>
      <c r="D15" s="209">
        <v>267.37</v>
      </c>
      <c r="E15" s="209">
        <v>267.37</v>
      </c>
      <c r="F15" s="209" t="s">
        <v>664</v>
      </c>
      <c r="G15" s="209" t="s">
        <v>76</v>
      </c>
      <c r="H15" s="209" t="s">
        <v>63</v>
      </c>
      <c r="I15" s="209" t="s">
        <v>667</v>
      </c>
    </row>
    <row r="16" spans="2:9">
      <c r="B16" s="209">
        <v>10</v>
      </c>
      <c r="C16" s="216" t="s">
        <v>83</v>
      </c>
      <c r="D16" s="209">
        <v>2738.79</v>
      </c>
      <c r="E16" s="209">
        <v>2738.79</v>
      </c>
      <c r="F16" s="209" t="s">
        <v>664</v>
      </c>
      <c r="G16" s="209" t="s">
        <v>47</v>
      </c>
      <c r="H16" s="209" t="s">
        <v>47</v>
      </c>
      <c r="I16" s="209" t="s">
        <v>668</v>
      </c>
    </row>
    <row r="17" spans="2:15">
      <c r="B17" s="209">
        <v>11</v>
      </c>
      <c r="C17" s="210" t="s">
        <v>89</v>
      </c>
      <c r="D17" s="209">
        <v>5494.2</v>
      </c>
      <c r="E17" s="209"/>
      <c r="F17" s="209" t="s">
        <v>669</v>
      </c>
      <c r="G17" s="209" t="s">
        <v>95</v>
      </c>
      <c r="H17" s="209" t="s">
        <v>489</v>
      </c>
      <c r="I17" s="209" t="s">
        <v>668</v>
      </c>
    </row>
    <row r="18" spans="2:15">
      <c r="B18" s="209">
        <v>12</v>
      </c>
      <c r="C18" s="210" t="s">
        <v>97</v>
      </c>
      <c r="D18" s="209">
        <v>57.9</v>
      </c>
      <c r="E18" s="209">
        <v>57.9</v>
      </c>
      <c r="F18" s="209" t="s">
        <v>669</v>
      </c>
      <c r="G18" s="209" t="s">
        <v>47</v>
      </c>
      <c r="H18" s="209" t="s">
        <v>47</v>
      </c>
      <c r="I18" s="209" t="s">
        <v>668</v>
      </c>
    </row>
    <row r="19" spans="2:15">
      <c r="B19" s="209">
        <v>13</v>
      </c>
      <c r="C19" s="217" t="s">
        <v>102</v>
      </c>
      <c r="D19" s="209">
        <v>749.72</v>
      </c>
      <c r="E19" s="209" t="s">
        <v>27</v>
      </c>
      <c r="F19" s="209" t="s">
        <v>27</v>
      </c>
      <c r="G19" s="209" t="s">
        <v>106</v>
      </c>
      <c r="H19" s="209" t="s">
        <v>670</v>
      </c>
      <c r="I19" s="209" t="s">
        <v>27</v>
      </c>
    </row>
    <row r="20" spans="2:15">
      <c r="B20" s="209">
        <v>14</v>
      </c>
      <c r="C20" s="216" t="s">
        <v>110</v>
      </c>
      <c r="D20" s="209">
        <v>438</v>
      </c>
      <c r="E20" s="209">
        <v>438</v>
      </c>
      <c r="F20" s="209" t="s">
        <v>664</v>
      </c>
      <c r="G20" s="209" t="s">
        <v>117</v>
      </c>
      <c r="H20" s="209" t="s">
        <v>63</v>
      </c>
      <c r="I20" s="209" t="s">
        <v>671</v>
      </c>
    </row>
    <row r="21" spans="2:15">
      <c r="B21" s="209">
        <v>15</v>
      </c>
      <c r="C21" s="218" t="s">
        <v>118</v>
      </c>
      <c r="D21" s="209"/>
      <c r="E21" s="209"/>
      <c r="F21" s="209" t="s">
        <v>672</v>
      </c>
      <c r="G21" s="209"/>
      <c r="H21" s="209"/>
      <c r="I21" s="209" t="s">
        <v>672</v>
      </c>
    </row>
    <row r="22" spans="2:15">
      <c r="B22" s="209">
        <v>16</v>
      </c>
      <c r="C22" s="216" t="s">
        <v>142</v>
      </c>
      <c r="D22" s="209">
        <v>187.8</v>
      </c>
      <c r="E22" s="209" t="s">
        <v>27</v>
      </c>
      <c r="F22" s="209" t="s">
        <v>27</v>
      </c>
      <c r="G22" s="209" t="s">
        <v>146</v>
      </c>
      <c r="H22" s="209" t="s">
        <v>27</v>
      </c>
      <c r="I22" s="209" t="s">
        <v>27</v>
      </c>
    </row>
    <row r="23" spans="2:15">
      <c r="B23" s="209">
        <v>17</v>
      </c>
      <c r="C23" s="216" t="s">
        <v>148</v>
      </c>
      <c r="D23" s="209">
        <v>627.80999999999995</v>
      </c>
      <c r="E23" s="209" t="s">
        <v>27</v>
      </c>
      <c r="F23" s="209" t="s">
        <v>27</v>
      </c>
      <c r="G23" s="209" t="s">
        <v>146</v>
      </c>
      <c r="H23" s="209" t="s">
        <v>27</v>
      </c>
      <c r="I23" s="209" t="s">
        <v>27</v>
      </c>
    </row>
    <row r="24" spans="2:15">
      <c r="B24" s="209">
        <v>18</v>
      </c>
      <c r="C24" s="210" t="s">
        <v>151</v>
      </c>
      <c r="D24" s="209">
        <v>26.96</v>
      </c>
      <c r="E24" s="209" t="s">
        <v>27</v>
      </c>
      <c r="F24" s="209"/>
      <c r="G24" s="209" t="s">
        <v>156</v>
      </c>
      <c r="H24" s="209" t="s">
        <v>27</v>
      </c>
      <c r="I24" s="209"/>
    </row>
    <row r="25" spans="2:15">
      <c r="B25" s="209">
        <v>19</v>
      </c>
      <c r="C25" s="216" t="s">
        <v>165</v>
      </c>
      <c r="D25" s="209">
        <v>2949</v>
      </c>
      <c r="E25" s="209" t="s">
        <v>27</v>
      </c>
      <c r="F25" s="209" t="s">
        <v>27</v>
      </c>
      <c r="G25" s="209" t="s">
        <v>146</v>
      </c>
      <c r="H25" s="209" t="s">
        <v>27</v>
      </c>
      <c r="I25" s="209" t="s">
        <v>27</v>
      </c>
    </row>
    <row r="26" spans="2:15" ht="17.399999999999999">
      <c r="B26" s="209"/>
      <c r="C26" s="219" t="s">
        <v>635</v>
      </c>
      <c r="D26" s="209"/>
      <c r="E26" s="209"/>
      <c r="F26" s="209"/>
      <c r="G26" s="209"/>
      <c r="H26" s="209"/>
      <c r="I26" s="209"/>
    </row>
    <row r="27" spans="2:15">
      <c r="B27" s="209">
        <v>20</v>
      </c>
      <c r="C27" s="220" t="s">
        <v>605</v>
      </c>
      <c r="D27" s="221">
        <v>155</v>
      </c>
      <c r="E27" s="221">
        <v>155</v>
      </c>
      <c r="F27" s="212" t="s">
        <v>664</v>
      </c>
      <c r="G27" s="221" t="s">
        <v>129</v>
      </c>
      <c r="H27" s="221" t="s">
        <v>129</v>
      </c>
      <c r="I27" s="212" t="s">
        <v>668</v>
      </c>
      <c r="O27" s="222" t="s">
        <v>171</v>
      </c>
    </row>
    <row r="28" spans="2:15">
      <c r="B28" s="209">
        <v>21</v>
      </c>
      <c r="C28" s="223" t="s">
        <v>607</v>
      </c>
      <c r="D28" s="209">
        <v>3750</v>
      </c>
      <c r="E28" s="209">
        <v>3750</v>
      </c>
      <c r="F28" s="209" t="s">
        <v>664</v>
      </c>
      <c r="G28" s="209" t="s">
        <v>136</v>
      </c>
      <c r="H28" s="209" t="s">
        <v>136</v>
      </c>
      <c r="I28" s="209" t="s">
        <v>668</v>
      </c>
    </row>
    <row r="29" spans="2:15">
      <c r="B29" s="209">
        <v>22</v>
      </c>
      <c r="C29" s="210" t="s">
        <v>157</v>
      </c>
      <c r="D29" s="209">
        <v>30.5</v>
      </c>
      <c r="E29" s="209" t="s">
        <v>27</v>
      </c>
      <c r="F29" s="209" t="s">
        <v>27</v>
      </c>
      <c r="G29" s="209" t="s">
        <v>47</v>
      </c>
      <c r="H29" s="209" t="s">
        <v>27</v>
      </c>
      <c r="I29" s="209" t="s">
        <v>27</v>
      </c>
    </row>
    <row r="30" spans="2:15">
      <c r="B30" s="209">
        <v>23</v>
      </c>
      <c r="C30" s="224" t="s">
        <v>162</v>
      </c>
      <c r="D30" s="209">
        <v>250</v>
      </c>
      <c r="E30" s="209">
        <v>250</v>
      </c>
      <c r="F30" s="209" t="s">
        <v>664</v>
      </c>
      <c r="G30" s="209" t="s">
        <v>95</v>
      </c>
      <c r="H30" s="209" t="s">
        <v>95</v>
      </c>
      <c r="I30" s="209" t="s">
        <v>668</v>
      </c>
    </row>
    <row r="31" spans="2:15">
      <c r="B31" s="209">
        <v>24</v>
      </c>
      <c r="C31" s="225" t="s">
        <v>168</v>
      </c>
      <c r="D31" s="209">
        <v>155.72999999999999</v>
      </c>
      <c r="E31" s="209">
        <v>155.72999999999999</v>
      </c>
      <c r="F31" s="209" t="s">
        <v>664</v>
      </c>
      <c r="G31" s="209" t="s">
        <v>95</v>
      </c>
      <c r="H31" s="209" t="s">
        <v>95</v>
      </c>
      <c r="I31" s="209" t="s">
        <v>668</v>
      </c>
    </row>
    <row r="32" spans="2:15">
      <c r="B32" s="209">
        <v>25</v>
      </c>
      <c r="C32" s="226" t="s">
        <v>606</v>
      </c>
      <c r="D32" s="209">
        <v>537</v>
      </c>
      <c r="E32" s="209">
        <v>537</v>
      </c>
      <c r="F32" s="209" t="s">
        <v>664</v>
      </c>
      <c r="G32" s="209" t="s">
        <v>136</v>
      </c>
      <c r="H32" s="209" t="s">
        <v>136</v>
      </c>
      <c r="I32" s="209" t="s">
        <v>668</v>
      </c>
    </row>
    <row r="33" spans="2:9" ht="41.4">
      <c r="B33" s="209">
        <v>26</v>
      </c>
      <c r="C33" s="210" t="s">
        <v>175</v>
      </c>
      <c r="D33" s="213" t="s">
        <v>673</v>
      </c>
      <c r="E33" s="213" t="s">
        <v>674</v>
      </c>
      <c r="F33" s="209" t="s">
        <v>664</v>
      </c>
      <c r="G33" s="209" t="s">
        <v>181</v>
      </c>
      <c r="H33" s="209" t="s">
        <v>181</v>
      </c>
      <c r="I33" s="209" t="s">
        <v>668</v>
      </c>
    </row>
    <row r="34" spans="2:9">
      <c r="B34" s="209">
        <v>27</v>
      </c>
      <c r="C34" s="210" t="s">
        <v>186</v>
      </c>
      <c r="D34" s="209">
        <v>103.62</v>
      </c>
      <c r="E34" s="209">
        <v>103.62</v>
      </c>
      <c r="F34" s="209" t="s">
        <v>664</v>
      </c>
      <c r="G34" s="209" t="s">
        <v>190</v>
      </c>
      <c r="H34" s="209" t="s">
        <v>47</v>
      </c>
      <c r="I34" s="209" t="s">
        <v>315</v>
      </c>
    </row>
    <row r="35" spans="2:9" ht="17.399999999999999">
      <c r="B35" s="209"/>
      <c r="C35" s="208" t="s">
        <v>675</v>
      </c>
      <c r="D35" s="209"/>
      <c r="E35" s="209"/>
      <c r="F35" s="209"/>
      <c r="G35" s="209"/>
      <c r="H35" s="209"/>
      <c r="I35" s="209"/>
    </row>
    <row r="36" spans="2:9">
      <c r="B36" s="209">
        <v>28</v>
      </c>
      <c r="C36" s="216" t="s">
        <v>191</v>
      </c>
      <c r="D36" s="209">
        <v>40</v>
      </c>
      <c r="E36" s="209" t="s">
        <v>27</v>
      </c>
      <c r="F36" s="209" t="s">
        <v>27</v>
      </c>
      <c r="G36" s="209" t="s">
        <v>27</v>
      </c>
      <c r="H36" s="209" t="s">
        <v>27</v>
      </c>
      <c r="I36" s="209" t="s">
        <v>27</v>
      </c>
    </row>
    <row r="37" spans="2:9" ht="27.6">
      <c r="B37" s="209">
        <v>29</v>
      </c>
      <c r="C37" s="227" t="s">
        <v>196</v>
      </c>
      <c r="D37" s="209" t="s">
        <v>379</v>
      </c>
      <c r="E37" s="209" t="s">
        <v>379</v>
      </c>
      <c r="F37" s="213" t="s">
        <v>676</v>
      </c>
      <c r="G37" s="209" t="s">
        <v>379</v>
      </c>
      <c r="H37" s="209" t="s">
        <v>379</v>
      </c>
      <c r="I37" s="213" t="s">
        <v>676</v>
      </c>
    </row>
    <row r="38" spans="2:9" ht="15.6">
      <c r="B38" s="209">
        <v>30</v>
      </c>
      <c r="C38" s="188" t="s">
        <v>201</v>
      </c>
      <c r="D38" s="209">
        <v>98.47</v>
      </c>
      <c r="E38" s="209">
        <v>98.47</v>
      </c>
      <c r="F38" s="209" t="s">
        <v>664</v>
      </c>
      <c r="G38" s="209" t="s">
        <v>27</v>
      </c>
      <c r="H38" s="209" t="s">
        <v>205</v>
      </c>
      <c r="I38" s="209" t="s">
        <v>677</v>
      </c>
    </row>
    <row r="39" spans="2:9" ht="15.6" hidden="1">
      <c r="B39" s="198">
        <v>31</v>
      </c>
      <c r="C39" s="199" t="s">
        <v>678</v>
      </c>
      <c r="D39" s="198"/>
      <c r="E39" s="228"/>
      <c r="F39" s="198"/>
      <c r="G39" s="198"/>
      <c r="H39" s="198"/>
      <c r="I39" s="228"/>
    </row>
    <row r="40" spans="2:9" ht="15.6" hidden="1">
      <c r="B40" s="198">
        <v>32</v>
      </c>
      <c r="C40" s="199" t="s">
        <v>650</v>
      </c>
      <c r="D40" s="198"/>
      <c r="E40" s="228"/>
      <c r="F40" s="198"/>
      <c r="G40" s="198"/>
      <c r="H40" s="198"/>
      <c r="I40" s="228"/>
    </row>
    <row r="41" spans="2:9" ht="15.6" hidden="1">
      <c r="B41" s="198">
        <v>33</v>
      </c>
      <c r="C41" s="199" t="s">
        <v>651</v>
      </c>
      <c r="D41" s="198"/>
      <c r="E41" s="228"/>
      <c r="F41" s="198"/>
      <c r="G41" s="198"/>
      <c r="H41" s="198"/>
      <c r="I41" s="228"/>
    </row>
    <row r="42" spans="2:9" ht="15.6" hidden="1">
      <c r="B42" s="198">
        <v>34</v>
      </c>
      <c r="C42" s="199" t="s">
        <v>652</v>
      </c>
      <c r="D42" s="198"/>
      <c r="E42" s="228"/>
      <c r="F42" s="198"/>
      <c r="G42" s="198"/>
      <c r="H42" s="198"/>
      <c r="I42" s="228"/>
    </row>
    <row r="43" spans="2:9" ht="15.6" hidden="1">
      <c r="B43" s="198">
        <v>35</v>
      </c>
      <c r="C43" s="199" t="s">
        <v>174</v>
      </c>
      <c r="D43" s="198"/>
      <c r="E43" s="228"/>
      <c r="F43" s="198"/>
      <c r="G43" s="198"/>
      <c r="H43" s="198"/>
      <c r="I43" s="228"/>
    </row>
    <row r="44" spans="2:9" ht="15.6" hidden="1">
      <c r="B44" s="198">
        <v>36</v>
      </c>
      <c r="C44" s="199" t="s">
        <v>653</v>
      </c>
      <c r="D44" s="198"/>
      <c r="E44" s="228"/>
      <c r="F44" s="198"/>
      <c r="G44" s="198"/>
      <c r="H44" s="198"/>
      <c r="I44" s="228"/>
    </row>
    <row r="45" spans="2:9" ht="15.6" hidden="1">
      <c r="B45" s="198">
        <v>37</v>
      </c>
      <c r="C45" s="199" t="s">
        <v>654</v>
      </c>
      <c r="D45" s="198"/>
      <c r="E45" s="228"/>
      <c r="F45" s="198"/>
      <c r="G45" s="198"/>
      <c r="H45" s="198"/>
      <c r="I45" s="228"/>
    </row>
  </sheetData>
  <mergeCells count="5">
    <mergeCell ref="B2:I3"/>
    <mergeCell ref="B4:B5"/>
    <mergeCell ref="C4:C5"/>
    <mergeCell ref="D4:F4"/>
    <mergeCell ref="G4:I4"/>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D27"/>
  <sheetViews>
    <sheetView view="pageBreakPreview" zoomScaleNormal="75" workbookViewId="0">
      <pane xSplit="4" topLeftCell="E1" activePane="topRight" state="frozen"/>
      <selection activeCell="J13" sqref="J13"/>
      <selection pane="topRight" activeCell="J13" sqref="J13"/>
    </sheetView>
  </sheetViews>
  <sheetFormatPr defaultColWidth="18.88671875" defaultRowHeight="15"/>
  <cols>
    <col min="1" max="1" width="7.109375" style="230" customWidth="1"/>
    <col min="2" max="2" width="26.44140625" style="230" customWidth="1"/>
    <col min="3" max="3" width="55.21875" style="230" customWidth="1"/>
    <col min="4" max="4" width="16.88671875" style="230" customWidth="1"/>
    <col min="5" max="256" width="18.88671875" style="230"/>
    <col min="257" max="257" width="7.109375" style="230" customWidth="1"/>
    <col min="258" max="258" width="26.44140625" style="230" customWidth="1"/>
    <col min="259" max="259" width="55.21875" style="230" customWidth="1"/>
    <col min="260" max="260" width="16.88671875" style="230" customWidth="1"/>
    <col min="261" max="512" width="18.88671875" style="230"/>
    <col min="513" max="513" width="7.109375" style="230" customWidth="1"/>
    <col min="514" max="514" width="26.44140625" style="230" customWidth="1"/>
    <col min="515" max="515" width="55.21875" style="230" customWidth="1"/>
    <col min="516" max="516" width="16.88671875" style="230" customWidth="1"/>
    <col min="517" max="768" width="18.88671875" style="230"/>
    <col min="769" max="769" width="7.109375" style="230" customWidth="1"/>
    <col min="770" max="770" width="26.44140625" style="230" customWidth="1"/>
    <col min="771" max="771" width="55.21875" style="230" customWidth="1"/>
    <col min="772" max="772" width="16.88671875" style="230" customWidth="1"/>
    <col min="773" max="1024" width="18.88671875" style="230"/>
    <col min="1025" max="1025" width="7.109375" style="230" customWidth="1"/>
    <col min="1026" max="1026" width="26.44140625" style="230" customWidth="1"/>
    <col min="1027" max="1027" width="55.21875" style="230" customWidth="1"/>
    <col min="1028" max="1028" width="16.88671875" style="230" customWidth="1"/>
    <col min="1029" max="1280" width="18.88671875" style="230"/>
    <col min="1281" max="1281" width="7.109375" style="230" customWidth="1"/>
    <col min="1282" max="1282" width="26.44140625" style="230" customWidth="1"/>
    <col min="1283" max="1283" width="55.21875" style="230" customWidth="1"/>
    <col min="1284" max="1284" width="16.88671875" style="230" customWidth="1"/>
    <col min="1285" max="1536" width="18.88671875" style="230"/>
    <col min="1537" max="1537" width="7.109375" style="230" customWidth="1"/>
    <col min="1538" max="1538" width="26.44140625" style="230" customWidth="1"/>
    <col min="1539" max="1539" width="55.21875" style="230" customWidth="1"/>
    <col min="1540" max="1540" width="16.88671875" style="230" customWidth="1"/>
    <col min="1541" max="1792" width="18.88671875" style="230"/>
    <col min="1793" max="1793" width="7.109375" style="230" customWidth="1"/>
    <col min="1794" max="1794" width="26.44140625" style="230" customWidth="1"/>
    <col min="1795" max="1795" width="55.21875" style="230" customWidth="1"/>
    <col min="1796" max="1796" width="16.88671875" style="230" customWidth="1"/>
    <col min="1797" max="2048" width="18.88671875" style="230"/>
    <col min="2049" max="2049" width="7.109375" style="230" customWidth="1"/>
    <col min="2050" max="2050" width="26.44140625" style="230" customWidth="1"/>
    <col min="2051" max="2051" width="55.21875" style="230" customWidth="1"/>
    <col min="2052" max="2052" width="16.88671875" style="230" customWidth="1"/>
    <col min="2053" max="2304" width="18.88671875" style="230"/>
    <col min="2305" max="2305" width="7.109375" style="230" customWidth="1"/>
    <col min="2306" max="2306" width="26.44140625" style="230" customWidth="1"/>
    <col min="2307" max="2307" width="55.21875" style="230" customWidth="1"/>
    <col min="2308" max="2308" width="16.88671875" style="230" customWidth="1"/>
    <col min="2309" max="2560" width="18.88671875" style="230"/>
    <col min="2561" max="2561" width="7.109375" style="230" customWidth="1"/>
    <col min="2562" max="2562" width="26.44140625" style="230" customWidth="1"/>
    <col min="2563" max="2563" width="55.21875" style="230" customWidth="1"/>
    <col min="2564" max="2564" width="16.88671875" style="230" customWidth="1"/>
    <col min="2565" max="2816" width="18.88671875" style="230"/>
    <col min="2817" max="2817" width="7.109375" style="230" customWidth="1"/>
    <col min="2818" max="2818" width="26.44140625" style="230" customWidth="1"/>
    <col min="2819" max="2819" width="55.21875" style="230" customWidth="1"/>
    <col min="2820" max="2820" width="16.88671875" style="230" customWidth="1"/>
    <col min="2821" max="3072" width="18.88671875" style="230"/>
    <col min="3073" max="3073" width="7.109375" style="230" customWidth="1"/>
    <col min="3074" max="3074" width="26.44140625" style="230" customWidth="1"/>
    <col min="3075" max="3075" width="55.21875" style="230" customWidth="1"/>
    <col min="3076" max="3076" width="16.88671875" style="230" customWidth="1"/>
    <col min="3077" max="3328" width="18.88671875" style="230"/>
    <col min="3329" max="3329" width="7.109375" style="230" customWidth="1"/>
    <col min="3330" max="3330" width="26.44140625" style="230" customWidth="1"/>
    <col min="3331" max="3331" width="55.21875" style="230" customWidth="1"/>
    <col min="3332" max="3332" width="16.88671875" style="230" customWidth="1"/>
    <col min="3333" max="3584" width="18.88671875" style="230"/>
    <col min="3585" max="3585" width="7.109375" style="230" customWidth="1"/>
    <col min="3586" max="3586" width="26.44140625" style="230" customWidth="1"/>
    <col min="3587" max="3587" width="55.21875" style="230" customWidth="1"/>
    <col min="3588" max="3588" width="16.88671875" style="230" customWidth="1"/>
    <col min="3589" max="3840" width="18.88671875" style="230"/>
    <col min="3841" max="3841" width="7.109375" style="230" customWidth="1"/>
    <col min="3842" max="3842" width="26.44140625" style="230" customWidth="1"/>
    <col min="3843" max="3843" width="55.21875" style="230" customWidth="1"/>
    <col min="3844" max="3844" width="16.88671875" style="230" customWidth="1"/>
    <col min="3845" max="4096" width="18.88671875" style="230"/>
    <col min="4097" max="4097" width="7.109375" style="230" customWidth="1"/>
    <col min="4098" max="4098" width="26.44140625" style="230" customWidth="1"/>
    <col min="4099" max="4099" width="55.21875" style="230" customWidth="1"/>
    <col min="4100" max="4100" width="16.88671875" style="230" customWidth="1"/>
    <col min="4101" max="4352" width="18.88671875" style="230"/>
    <col min="4353" max="4353" width="7.109375" style="230" customWidth="1"/>
    <col min="4354" max="4354" width="26.44140625" style="230" customWidth="1"/>
    <col min="4355" max="4355" width="55.21875" style="230" customWidth="1"/>
    <col min="4356" max="4356" width="16.88671875" style="230" customWidth="1"/>
    <col min="4357" max="4608" width="18.88671875" style="230"/>
    <col min="4609" max="4609" width="7.109375" style="230" customWidth="1"/>
    <col min="4610" max="4610" width="26.44140625" style="230" customWidth="1"/>
    <col min="4611" max="4611" width="55.21875" style="230" customWidth="1"/>
    <col min="4612" max="4612" width="16.88671875" style="230" customWidth="1"/>
    <col min="4613" max="4864" width="18.88671875" style="230"/>
    <col min="4865" max="4865" width="7.109375" style="230" customWidth="1"/>
    <col min="4866" max="4866" width="26.44140625" style="230" customWidth="1"/>
    <col min="4867" max="4867" width="55.21875" style="230" customWidth="1"/>
    <col min="4868" max="4868" width="16.88671875" style="230" customWidth="1"/>
    <col min="4869" max="5120" width="18.88671875" style="230"/>
    <col min="5121" max="5121" width="7.109375" style="230" customWidth="1"/>
    <col min="5122" max="5122" width="26.44140625" style="230" customWidth="1"/>
    <col min="5123" max="5123" width="55.21875" style="230" customWidth="1"/>
    <col min="5124" max="5124" width="16.88671875" style="230" customWidth="1"/>
    <col min="5125" max="5376" width="18.88671875" style="230"/>
    <col min="5377" max="5377" width="7.109375" style="230" customWidth="1"/>
    <col min="5378" max="5378" width="26.44140625" style="230" customWidth="1"/>
    <col min="5379" max="5379" width="55.21875" style="230" customWidth="1"/>
    <col min="5380" max="5380" width="16.88671875" style="230" customWidth="1"/>
    <col min="5381" max="5632" width="18.88671875" style="230"/>
    <col min="5633" max="5633" width="7.109375" style="230" customWidth="1"/>
    <col min="5634" max="5634" width="26.44140625" style="230" customWidth="1"/>
    <col min="5635" max="5635" width="55.21875" style="230" customWidth="1"/>
    <col min="5636" max="5636" width="16.88671875" style="230" customWidth="1"/>
    <col min="5637" max="5888" width="18.88671875" style="230"/>
    <col min="5889" max="5889" width="7.109375" style="230" customWidth="1"/>
    <col min="5890" max="5890" width="26.44140625" style="230" customWidth="1"/>
    <col min="5891" max="5891" width="55.21875" style="230" customWidth="1"/>
    <col min="5892" max="5892" width="16.88671875" style="230" customWidth="1"/>
    <col min="5893" max="6144" width="18.88671875" style="230"/>
    <col min="6145" max="6145" width="7.109375" style="230" customWidth="1"/>
    <col min="6146" max="6146" width="26.44140625" style="230" customWidth="1"/>
    <col min="6147" max="6147" width="55.21875" style="230" customWidth="1"/>
    <col min="6148" max="6148" width="16.88671875" style="230" customWidth="1"/>
    <col min="6149" max="6400" width="18.88671875" style="230"/>
    <col min="6401" max="6401" width="7.109375" style="230" customWidth="1"/>
    <col min="6402" max="6402" width="26.44140625" style="230" customWidth="1"/>
    <col min="6403" max="6403" width="55.21875" style="230" customWidth="1"/>
    <col min="6404" max="6404" width="16.88671875" style="230" customWidth="1"/>
    <col min="6405" max="6656" width="18.88671875" style="230"/>
    <col min="6657" max="6657" width="7.109375" style="230" customWidth="1"/>
    <col min="6658" max="6658" width="26.44140625" style="230" customWidth="1"/>
    <col min="6659" max="6659" width="55.21875" style="230" customWidth="1"/>
    <col min="6660" max="6660" width="16.88671875" style="230" customWidth="1"/>
    <col min="6661" max="6912" width="18.88671875" style="230"/>
    <col min="6913" max="6913" width="7.109375" style="230" customWidth="1"/>
    <col min="6914" max="6914" width="26.44140625" style="230" customWidth="1"/>
    <col min="6915" max="6915" width="55.21875" style="230" customWidth="1"/>
    <col min="6916" max="6916" width="16.88671875" style="230" customWidth="1"/>
    <col min="6917" max="7168" width="18.88671875" style="230"/>
    <col min="7169" max="7169" width="7.109375" style="230" customWidth="1"/>
    <col min="7170" max="7170" width="26.44140625" style="230" customWidth="1"/>
    <col min="7171" max="7171" width="55.21875" style="230" customWidth="1"/>
    <col min="7172" max="7172" width="16.88671875" style="230" customWidth="1"/>
    <col min="7173" max="7424" width="18.88671875" style="230"/>
    <col min="7425" max="7425" width="7.109375" style="230" customWidth="1"/>
    <col min="7426" max="7426" width="26.44140625" style="230" customWidth="1"/>
    <col min="7427" max="7427" width="55.21875" style="230" customWidth="1"/>
    <col min="7428" max="7428" width="16.88671875" style="230" customWidth="1"/>
    <col min="7429" max="7680" width="18.88671875" style="230"/>
    <col min="7681" max="7681" width="7.109375" style="230" customWidth="1"/>
    <col min="7682" max="7682" width="26.44140625" style="230" customWidth="1"/>
    <col min="7683" max="7683" width="55.21875" style="230" customWidth="1"/>
    <col min="7684" max="7684" width="16.88671875" style="230" customWidth="1"/>
    <col min="7685" max="7936" width="18.88671875" style="230"/>
    <col min="7937" max="7937" width="7.109375" style="230" customWidth="1"/>
    <col min="7938" max="7938" width="26.44140625" style="230" customWidth="1"/>
    <col min="7939" max="7939" width="55.21875" style="230" customWidth="1"/>
    <col min="7940" max="7940" width="16.88671875" style="230" customWidth="1"/>
    <col min="7941" max="8192" width="18.88671875" style="230"/>
    <col min="8193" max="8193" width="7.109375" style="230" customWidth="1"/>
    <col min="8194" max="8194" width="26.44140625" style="230" customWidth="1"/>
    <col min="8195" max="8195" width="55.21875" style="230" customWidth="1"/>
    <col min="8196" max="8196" width="16.88671875" style="230" customWidth="1"/>
    <col min="8197" max="8448" width="18.88671875" style="230"/>
    <col min="8449" max="8449" width="7.109375" style="230" customWidth="1"/>
    <col min="8450" max="8450" width="26.44140625" style="230" customWidth="1"/>
    <col min="8451" max="8451" width="55.21875" style="230" customWidth="1"/>
    <col min="8452" max="8452" width="16.88671875" style="230" customWidth="1"/>
    <col min="8453" max="8704" width="18.88671875" style="230"/>
    <col min="8705" max="8705" width="7.109375" style="230" customWidth="1"/>
    <col min="8706" max="8706" width="26.44140625" style="230" customWidth="1"/>
    <col min="8707" max="8707" width="55.21875" style="230" customWidth="1"/>
    <col min="8708" max="8708" width="16.88671875" style="230" customWidth="1"/>
    <col min="8709" max="8960" width="18.88671875" style="230"/>
    <col min="8961" max="8961" width="7.109375" style="230" customWidth="1"/>
    <col min="8962" max="8962" width="26.44140625" style="230" customWidth="1"/>
    <col min="8963" max="8963" width="55.21875" style="230" customWidth="1"/>
    <col min="8964" max="8964" width="16.88671875" style="230" customWidth="1"/>
    <col min="8965" max="9216" width="18.88671875" style="230"/>
    <col min="9217" max="9217" width="7.109375" style="230" customWidth="1"/>
    <col min="9218" max="9218" width="26.44140625" style="230" customWidth="1"/>
    <col min="9219" max="9219" width="55.21875" style="230" customWidth="1"/>
    <col min="9220" max="9220" width="16.88671875" style="230" customWidth="1"/>
    <col min="9221" max="9472" width="18.88671875" style="230"/>
    <col min="9473" max="9473" width="7.109375" style="230" customWidth="1"/>
    <col min="9474" max="9474" width="26.44140625" style="230" customWidth="1"/>
    <col min="9475" max="9475" width="55.21875" style="230" customWidth="1"/>
    <col min="9476" max="9476" width="16.88671875" style="230" customWidth="1"/>
    <col min="9477" max="9728" width="18.88671875" style="230"/>
    <col min="9729" max="9729" width="7.109375" style="230" customWidth="1"/>
    <col min="9730" max="9730" width="26.44140625" style="230" customWidth="1"/>
    <col min="9731" max="9731" width="55.21875" style="230" customWidth="1"/>
    <col min="9732" max="9732" width="16.88671875" style="230" customWidth="1"/>
    <col min="9733" max="9984" width="18.88671875" style="230"/>
    <col min="9985" max="9985" width="7.109375" style="230" customWidth="1"/>
    <col min="9986" max="9986" width="26.44140625" style="230" customWidth="1"/>
    <col min="9987" max="9987" width="55.21875" style="230" customWidth="1"/>
    <col min="9988" max="9988" width="16.88671875" style="230" customWidth="1"/>
    <col min="9989" max="10240" width="18.88671875" style="230"/>
    <col min="10241" max="10241" width="7.109375" style="230" customWidth="1"/>
    <col min="10242" max="10242" width="26.44140625" style="230" customWidth="1"/>
    <col min="10243" max="10243" width="55.21875" style="230" customWidth="1"/>
    <col min="10244" max="10244" width="16.88671875" style="230" customWidth="1"/>
    <col min="10245" max="10496" width="18.88671875" style="230"/>
    <col min="10497" max="10497" width="7.109375" style="230" customWidth="1"/>
    <col min="10498" max="10498" width="26.44140625" style="230" customWidth="1"/>
    <col min="10499" max="10499" width="55.21875" style="230" customWidth="1"/>
    <col min="10500" max="10500" width="16.88671875" style="230" customWidth="1"/>
    <col min="10501" max="10752" width="18.88671875" style="230"/>
    <col min="10753" max="10753" width="7.109375" style="230" customWidth="1"/>
    <col min="10754" max="10754" width="26.44140625" style="230" customWidth="1"/>
    <col min="10755" max="10755" width="55.21875" style="230" customWidth="1"/>
    <col min="10756" max="10756" width="16.88671875" style="230" customWidth="1"/>
    <col min="10757" max="11008" width="18.88671875" style="230"/>
    <col min="11009" max="11009" width="7.109375" style="230" customWidth="1"/>
    <col min="11010" max="11010" width="26.44140625" style="230" customWidth="1"/>
    <col min="11011" max="11011" width="55.21875" style="230" customWidth="1"/>
    <col min="11012" max="11012" width="16.88671875" style="230" customWidth="1"/>
    <col min="11013" max="11264" width="18.88671875" style="230"/>
    <col min="11265" max="11265" width="7.109375" style="230" customWidth="1"/>
    <col min="11266" max="11266" width="26.44140625" style="230" customWidth="1"/>
    <col min="11267" max="11267" width="55.21875" style="230" customWidth="1"/>
    <col min="11268" max="11268" width="16.88671875" style="230" customWidth="1"/>
    <col min="11269" max="11520" width="18.88671875" style="230"/>
    <col min="11521" max="11521" width="7.109375" style="230" customWidth="1"/>
    <col min="11522" max="11522" width="26.44140625" style="230" customWidth="1"/>
    <col min="11523" max="11523" width="55.21875" style="230" customWidth="1"/>
    <col min="11524" max="11524" width="16.88671875" style="230" customWidth="1"/>
    <col min="11525" max="11776" width="18.88671875" style="230"/>
    <col min="11777" max="11777" width="7.109375" style="230" customWidth="1"/>
    <col min="11778" max="11778" width="26.44140625" style="230" customWidth="1"/>
    <col min="11779" max="11779" width="55.21875" style="230" customWidth="1"/>
    <col min="11780" max="11780" width="16.88671875" style="230" customWidth="1"/>
    <col min="11781" max="12032" width="18.88671875" style="230"/>
    <col min="12033" max="12033" width="7.109375" style="230" customWidth="1"/>
    <col min="12034" max="12034" width="26.44140625" style="230" customWidth="1"/>
    <col min="12035" max="12035" width="55.21875" style="230" customWidth="1"/>
    <col min="12036" max="12036" width="16.88671875" style="230" customWidth="1"/>
    <col min="12037" max="12288" width="18.88671875" style="230"/>
    <col min="12289" max="12289" width="7.109375" style="230" customWidth="1"/>
    <col min="12290" max="12290" width="26.44140625" style="230" customWidth="1"/>
    <col min="12291" max="12291" width="55.21875" style="230" customWidth="1"/>
    <col min="12292" max="12292" width="16.88671875" style="230" customWidth="1"/>
    <col min="12293" max="12544" width="18.88671875" style="230"/>
    <col min="12545" max="12545" width="7.109375" style="230" customWidth="1"/>
    <col min="12546" max="12546" width="26.44140625" style="230" customWidth="1"/>
    <col min="12547" max="12547" width="55.21875" style="230" customWidth="1"/>
    <col min="12548" max="12548" width="16.88671875" style="230" customWidth="1"/>
    <col min="12549" max="12800" width="18.88671875" style="230"/>
    <col min="12801" max="12801" width="7.109375" style="230" customWidth="1"/>
    <col min="12802" max="12802" width="26.44140625" style="230" customWidth="1"/>
    <col min="12803" max="12803" width="55.21875" style="230" customWidth="1"/>
    <col min="12804" max="12804" width="16.88671875" style="230" customWidth="1"/>
    <col min="12805" max="13056" width="18.88671875" style="230"/>
    <col min="13057" max="13057" width="7.109375" style="230" customWidth="1"/>
    <col min="13058" max="13058" width="26.44140625" style="230" customWidth="1"/>
    <col min="13059" max="13059" width="55.21875" style="230" customWidth="1"/>
    <col min="13060" max="13060" width="16.88671875" style="230" customWidth="1"/>
    <col min="13061" max="13312" width="18.88671875" style="230"/>
    <col min="13313" max="13313" width="7.109375" style="230" customWidth="1"/>
    <col min="13314" max="13314" width="26.44140625" style="230" customWidth="1"/>
    <col min="13315" max="13315" width="55.21875" style="230" customWidth="1"/>
    <col min="13316" max="13316" width="16.88671875" style="230" customWidth="1"/>
    <col min="13317" max="13568" width="18.88671875" style="230"/>
    <col min="13569" max="13569" width="7.109375" style="230" customWidth="1"/>
    <col min="13570" max="13570" width="26.44140625" style="230" customWidth="1"/>
    <col min="13571" max="13571" width="55.21875" style="230" customWidth="1"/>
    <col min="13572" max="13572" width="16.88671875" style="230" customWidth="1"/>
    <col min="13573" max="13824" width="18.88671875" style="230"/>
    <col min="13825" max="13825" width="7.109375" style="230" customWidth="1"/>
    <col min="13826" max="13826" width="26.44140625" style="230" customWidth="1"/>
    <col min="13827" max="13827" width="55.21875" style="230" customWidth="1"/>
    <col min="13828" max="13828" width="16.88671875" style="230" customWidth="1"/>
    <col min="13829" max="14080" width="18.88671875" style="230"/>
    <col min="14081" max="14081" width="7.109375" style="230" customWidth="1"/>
    <col min="14082" max="14082" width="26.44140625" style="230" customWidth="1"/>
    <col min="14083" max="14083" width="55.21875" style="230" customWidth="1"/>
    <col min="14084" max="14084" width="16.88671875" style="230" customWidth="1"/>
    <col min="14085" max="14336" width="18.88671875" style="230"/>
    <col min="14337" max="14337" width="7.109375" style="230" customWidth="1"/>
    <col min="14338" max="14338" width="26.44140625" style="230" customWidth="1"/>
    <col min="14339" max="14339" width="55.21875" style="230" customWidth="1"/>
    <col min="14340" max="14340" width="16.88671875" style="230" customWidth="1"/>
    <col min="14341" max="14592" width="18.88671875" style="230"/>
    <col min="14593" max="14593" width="7.109375" style="230" customWidth="1"/>
    <col min="14594" max="14594" width="26.44140625" style="230" customWidth="1"/>
    <col min="14595" max="14595" width="55.21875" style="230" customWidth="1"/>
    <col min="14596" max="14596" width="16.88671875" style="230" customWidth="1"/>
    <col min="14597" max="14848" width="18.88671875" style="230"/>
    <col min="14849" max="14849" width="7.109375" style="230" customWidth="1"/>
    <col min="14850" max="14850" width="26.44140625" style="230" customWidth="1"/>
    <col min="14851" max="14851" width="55.21875" style="230" customWidth="1"/>
    <col min="14852" max="14852" width="16.88671875" style="230" customWidth="1"/>
    <col min="14853" max="15104" width="18.88671875" style="230"/>
    <col min="15105" max="15105" width="7.109375" style="230" customWidth="1"/>
    <col min="15106" max="15106" width="26.44140625" style="230" customWidth="1"/>
    <col min="15107" max="15107" width="55.21875" style="230" customWidth="1"/>
    <col min="15108" max="15108" width="16.88671875" style="230" customWidth="1"/>
    <col min="15109" max="15360" width="18.88671875" style="230"/>
    <col min="15361" max="15361" width="7.109375" style="230" customWidth="1"/>
    <col min="15362" max="15362" width="26.44140625" style="230" customWidth="1"/>
    <col min="15363" max="15363" width="55.21875" style="230" customWidth="1"/>
    <col min="15364" max="15364" width="16.88671875" style="230" customWidth="1"/>
    <col min="15365" max="15616" width="18.88671875" style="230"/>
    <col min="15617" max="15617" width="7.109375" style="230" customWidth="1"/>
    <col min="15618" max="15618" width="26.44140625" style="230" customWidth="1"/>
    <col min="15619" max="15619" width="55.21875" style="230" customWidth="1"/>
    <col min="15620" max="15620" width="16.88671875" style="230" customWidth="1"/>
    <col min="15621" max="15872" width="18.88671875" style="230"/>
    <col min="15873" max="15873" width="7.109375" style="230" customWidth="1"/>
    <col min="15874" max="15874" width="26.44140625" style="230" customWidth="1"/>
    <col min="15875" max="15875" width="55.21875" style="230" customWidth="1"/>
    <col min="15876" max="15876" width="16.88671875" style="230" customWidth="1"/>
    <col min="15877" max="16128" width="18.88671875" style="230"/>
    <col min="16129" max="16129" width="7.109375" style="230" customWidth="1"/>
    <col min="16130" max="16130" width="26.44140625" style="230" customWidth="1"/>
    <col min="16131" max="16131" width="55.21875" style="230" customWidth="1"/>
    <col min="16132" max="16132" width="16.88671875" style="230" customWidth="1"/>
    <col min="16133" max="16384" width="18.88671875" style="230"/>
  </cols>
  <sheetData>
    <row r="1" spans="1:4" ht="36" customHeight="1">
      <c r="A1" s="494" t="s">
        <v>679</v>
      </c>
      <c r="B1" s="494"/>
      <c r="C1" s="494"/>
      <c r="D1" s="494"/>
    </row>
    <row r="2" spans="1:4" ht="4.2" customHeight="1">
      <c r="A2" s="231"/>
      <c r="B2" s="231"/>
      <c r="C2" s="231"/>
      <c r="D2" s="231"/>
    </row>
    <row r="3" spans="1:4" ht="17.25" customHeight="1">
      <c r="A3" s="493" t="s">
        <v>680</v>
      </c>
      <c r="B3" s="493" t="s">
        <v>681</v>
      </c>
      <c r="C3" s="493" t="s">
        <v>682</v>
      </c>
      <c r="D3" s="493" t="s">
        <v>683</v>
      </c>
    </row>
    <row r="4" spans="1:4" ht="15" customHeight="1">
      <c r="A4" s="493"/>
      <c r="B4" s="493"/>
      <c r="C4" s="493"/>
      <c r="D4" s="493"/>
    </row>
    <row r="5" spans="1:4" ht="11.55" customHeight="1">
      <c r="A5" s="493"/>
      <c r="B5" s="493"/>
      <c r="C5" s="493"/>
      <c r="D5" s="493"/>
    </row>
    <row r="6" spans="1:4" ht="36" customHeight="1">
      <c r="A6" s="495">
        <v>1</v>
      </c>
      <c r="B6" s="495" t="s">
        <v>684</v>
      </c>
      <c r="C6" s="232" t="s">
        <v>685</v>
      </c>
      <c r="D6" s="233">
        <v>1.9501599999999999</v>
      </c>
    </row>
    <row r="7" spans="1:4" ht="35.25" customHeight="1">
      <c r="A7" s="495"/>
      <c r="B7" s="495"/>
      <c r="C7" s="232" t="s">
        <v>686</v>
      </c>
      <c r="D7" s="233">
        <v>9.9179429999999993</v>
      </c>
    </row>
    <row r="8" spans="1:4" ht="46.5" customHeight="1">
      <c r="A8" s="234">
        <v>2</v>
      </c>
      <c r="B8" s="234" t="s">
        <v>687</v>
      </c>
      <c r="C8" s="232" t="s">
        <v>688</v>
      </c>
      <c r="D8" s="233">
        <v>35</v>
      </c>
    </row>
    <row r="9" spans="1:4" ht="45">
      <c r="A9" s="234">
        <v>3</v>
      </c>
      <c r="B9" s="234" t="s">
        <v>687</v>
      </c>
      <c r="C9" s="232" t="s">
        <v>689</v>
      </c>
      <c r="D9" s="235">
        <v>108.39</v>
      </c>
    </row>
    <row r="10" spans="1:4" ht="69" customHeight="1">
      <c r="A10" s="234">
        <v>4</v>
      </c>
      <c r="B10" s="235" t="s">
        <v>690</v>
      </c>
      <c r="C10" s="232" t="s">
        <v>691</v>
      </c>
      <c r="D10" s="235">
        <v>51.74</v>
      </c>
    </row>
    <row r="11" spans="1:4" ht="30">
      <c r="A11" s="234">
        <v>5</v>
      </c>
      <c r="B11" s="235" t="s">
        <v>692</v>
      </c>
      <c r="C11" s="232" t="s">
        <v>693</v>
      </c>
      <c r="D11" s="233">
        <v>14.61</v>
      </c>
    </row>
    <row r="12" spans="1:4" ht="31.5" customHeight="1">
      <c r="A12" s="234">
        <v>6</v>
      </c>
      <c r="B12" s="235" t="s">
        <v>694</v>
      </c>
      <c r="C12" s="232" t="s">
        <v>695</v>
      </c>
      <c r="D12" s="233">
        <v>21.193940000000001</v>
      </c>
    </row>
    <row r="13" spans="1:4" ht="30">
      <c r="A13" s="495">
        <v>7</v>
      </c>
      <c r="B13" s="495" t="s">
        <v>696</v>
      </c>
      <c r="C13" s="232" t="s">
        <v>697</v>
      </c>
      <c r="D13" s="233">
        <v>9.4987899999999996</v>
      </c>
    </row>
    <row r="14" spans="1:4" s="238" customFormat="1" ht="30">
      <c r="A14" s="495"/>
      <c r="B14" s="495"/>
      <c r="C14" s="236" t="s">
        <v>698</v>
      </c>
      <c r="D14" s="237">
        <v>3.9258380000000002</v>
      </c>
    </row>
    <row r="15" spans="1:4" ht="30">
      <c r="A15" s="234">
        <v>8</v>
      </c>
      <c r="B15" s="235" t="s">
        <v>699</v>
      </c>
      <c r="C15" s="232" t="s">
        <v>700</v>
      </c>
      <c r="D15" s="233">
        <v>20.814899999999998</v>
      </c>
    </row>
    <row r="16" spans="1:4" ht="30">
      <c r="A16" s="234">
        <v>9</v>
      </c>
      <c r="B16" s="235" t="s">
        <v>701</v>
      </c>
      <c r="C16" s="232" t="s">
        <v>702</v>
      </c>
      <c r="D16" s="233">
        <v>97.885100000000008</v>
      </c>
    </row>
    <row r="17" spans="1:4" ht="45">
      <c r="A17" s="234">
        <v>10</v>
      </c>
      <c r="B17" s="235" t="s">
        <v>703</v>
      </c>
      <c r="C17" s="236" t="s">
        <v>704</v>
      </c>
      <c r="D17" s="237">
        <v>25.9894</v>
      </c>
    </row>
    <row r="18" spans="1:4" ht="45">
      <c r="A18" s="234">
        <v>11</v>
      </c>
      <c r="B18" s="235" t="s">
        <v>705</v>
      </c>
      <c r="C18" s="232" t="s">
        <v>706</v>
      </c>
      <c r="D18" s="233">
        <v>34.750900000000001</v>
      </c>
    </row>
    <row r="19" spans="1:4" ht="30">
      <c r="A19" s="234">
        <v>12</v>
      </c>
      <c r="B19" s="235" t="s">
        <v>707</v>
      </c>
      <c r="C19" s="232" t="s">
        <v>708</v>
      </c>
      <c r="D19" s="233">
        <v>20.101959999999998</v>
      </c>
    </row>
    <row r="20" spans="1:4" ht="30">
      <c r="A20" s="234">
        <v>13</v>
      </c>
      <c r="B20" s="235" t="s">
        <v>709</v>
      </c>
      <c r="C20" s="234" t="s">
        <v>710</v>
      </c>
      <c r="D20" s="233">
        <v>20.961500000000001</v>
      </c>
    </row>
    <row r="21" spans="1:4" ht="27.6">
      <c r="A21" s="234">
        <v>14</v>
      </c>
      <c r="B21" s="239" t="s">
        <v>711</v>
      </c>
      <c r="C21" s="240" t="s">
        <v>712</v>
      </c>
      <c r="D21" s="233">
        <v>121.1012457571</v>
      </c>
    </row>
    <row r="22" spans="1:4" ht="49.5" customHeight="1">
      <c r="A22" s="234">
        <v>15</v>
      </c>
      <c r="B22" s="239" t="s">
        <v>713</v>
      </c>
      <c r="C22" s="240" t="s">
        <v>714</v>
      </c>
      <c r="D22" s="233">
        <v>18.27</v>
      </c>
    </row>
    <row r="23" spans="1:4">
      <c r="A23" s="495">
        <v>16</v>
      </c>
      <c r="B23" s="496" t="s">
        <v>715</v>
      </c>
      <c r="C23" s="240" t="s">
        <v>716</v>
      </c>
      <c r="D23" s="497">
        <v>11.712999999999999</v>
      </c>
    </row>
    <row r="24" spans="1:4" ht="23.25" customHeight="1">
      <c r="A24" s="495"/>
      <c r="B24" s="496"/>
      <c r="C24" s="240" t="s">
        <v>717</v>
      </c>
      <c r="D24" s="497"/>
    </row>
    <row r="25" spans="1:4" ht="29.25" customHeight="1">
      <c r="A25" s="495"/>
      <c r="B25" s="496"/>
      <c r="C25" s="240" t="s">
        <v>718</v>
      </c>
      <c r="D25" s="497"/>
    </row>
    <row r="26" spans="1:4" s="242" customFormat="1" ht="20.25" customHeight="1">
      <c r="A26" s="493" t="s">
        <v>719</v>
      </c>
      <c r="B26" s="493"/>
      <c r="C26" s="493"/>
      <c r="D26" s="241">
        <v>627.81467675709996</v>
      </c>
    </row>
    <row r="27" spans="1:4" s="242" customFormat="1">
      <c r="A27" s="243"/>
      <c r="B27" s="243"/>
      <c r="C27" s="243"/>
      <c r="D27" s="244"/>
    </row>
  </sheetData>
  <mergeCells count="13">
    <mergeCell ref="A26:C26"/>
    <mergeCell ref="A1:D1"/>
    <mergeCell ref="A3:A5"/>
    <mergeCell ref="B3:B5"/>
    <mergeCell ref="C3:C5"/>
    <mergeCell ref="D3:D5"/>
    <mergeCell ref="A6:A7"/>
    <mergeCell ref="B6:B7"/>
    <mergeCell ref="A13:A14"/>
    <mergeCell ref="B13:B14"/>
    <mergeCell ref="A23:A25"/>
    <mergeCell ref="B23:B25"/>
    <mergeCell ref="D23:D25"/>
  </mergeCells>
  <printOptions horizontalCentered="1" verticalCentered="1"/>
  <pageMargins left="0.19685039370078741" right="0.15748031496062992" top="0.51181102362204722" bottom="0.19685039370078741" header="0.51181102362204722" footer="0.15748031496062992"/>
  <pageSetup paperSize="9" scale="90"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E14"/>
  <sheetViews>
    <sheetView view="pageBreakPreview" zoomScaleNormal="100" workbookViewId="0">
      <pane xSplit="5" ySplit="4" topLeftCell="F5" activePane="bottomRight" state="frozen"/>
      <selection activeCell="J13" sqref="J13"/>
      <selection pane="topRight" activeCell="J13" sqref="J13"/>
      <selection pane="bottomLeft" activeCell="J13" sqref="J13"/>
      <selection pane="bottomRight" activeCell="J13" sqref="J13"/>
    </sheetView>
  </sheetViews>
  <sheetFormatPr defaultColWidth="18.88671875" defaultRowHeight="15"/>
  <cols>
    <col min="1" max="1" width="7.77734375" style="230" customWidth="1"/>
    <col min="2" max="2" width="24" style="230" customWidth="1"/>
    <col min="3" max="3" width="25" style="230" customWidth="1"/>
    <col min="4" max="4" width="21.33203125" style="230" customWidth="1"/>
    <col min="5" max="5" width="17.6640625" style="252" customWidth="1"/>
    <col min="6" max="256" width="18.88671875" style="230"/>
    <col min="257" max="257" width="7.77734375" style="230" customWidth="1"/>
    <col min="258" max="258" width="24" style="230" customWidth="1"/>
    <col min="259" max="259" width="25" style="230" customWidth="1"/>
    <col min="260" max="260" width="21.33203125" style="230" customWidth="1"/>
    <col min="261" max="261" width="17.6640625" style="230" customWidth="1"/>
    <col min="262" max="512" width="18.88671875" style="230"/>
    <col min="513" max="513" width="7.77734375" style="230" customWidth="1"/>
    <col min="514" max="514" width="24" style="230" customWidth="1"/>
    <col min="515" max="515" width="25" style="230" customWidth="1"/>
    <col min="516" max="516" width="21.33203125" style="230" customWidth="1"/>
    <col min="517" max="517" width="17.6640625" style="230" customWidth="1"/>
    <col min="518" max="768" width="18.88671875" style="230"/>
    <col min="769" max="769" width="7.77734375" style="230" customWidth="1"/>
    <col min="770" max="770" width="24" style="230" customWidth="1"/>
    <col min="771" max="771" width="25" style="230" customWidth="1"/>
    <col min="772" max="772" width="21.33203125" style="230" customWidth="1"/>
    <col min="773" max="773" width="17.6640625" style="230" customWidth="1"/>
    <col min="774" max="1024" width="18.88671875" style="230"/>
    <col min="1025" max="1025" width="7.77734375" style="230" customWidth="1"/>
    <col min="1026" max="1026" width="24" style="230" customWidth="1"/>
    <col min="1027" max="1027" width="25" style="230" customWidth="1"/>
    <col min="1028" max="1028" width="21.33203125" style="230" customWidth="1"/>
    <col min="1029" max="1029" width="17.6640625" style="230" customWidth="1"/>
    <col min="1030" max="1280" width="18.88671875" style="230"/>
    <col min="1281" max="1281" width="7.77734375" style="230" customWidth="1"/>
    <col min="1282" max="1282" width="24" style="230" customWidth="1"/>
    <col min="1283" max="1283" width="25" style="230" customWidth="1"/>
    <col min="1284" max="1284" width="21.33203125" style="230" customWidth="1"/>
    <col min="1285" max="1285" width="17.6640625" style="230" customWidth="1"/>
    <col min="1286" max="1536" width="18.88671875" style="230"/>
    <col min="1537" max="1537" width="7.77734375" style="230" customWidth="1"/>
    <col min="1538" max="1538" width="24" style="230" customWidth="1"/>
    <col min="1539" max="1539" width="25" style="230" customWidth="1"/>
    <col min="1540" max="1540" width="21.33203125" style="230" customWidth="1"/>
    <col min="1541" max="1541" width="17.6640625" style="230" customWidth="1"/>
    <col min="1542" max="1792" width="18.88671875" style="230"/>
    <col min="1793" max="1793" width="7.77734375" style="230" customWidth="1"/>
    <col min="1794" max="1794" width="24" style="230" customWidth="1"/>
    <col min="1795" max="1795" width="25" style="230" customWidth="1"/>
    <col min="1796" max="1796" width="21.33203125" style="230" customWidth="1"/>
    <col min="1797" max="1797" width="17.6640625" style="230" customWidth="1"/>
    <col min="1798" max="2048" width="18.88671875" style="230"/>
    <col min="2049" max="2049" width="7.77734375" style="230" customWidth="1"/>
    <col min="2050" max="2050" width="24" style="230" customWidth="1"/>
    <col min="2051" max="2051" width="25" style="230" customWidth="1"/>
    <col min="2052" max="2052" width="21.33203125" style="230" customWidth="1"/>
    <col min="2053" max="2053" width="17.6640625" style="230" customWidth="1"/>
    <col min="2054" max="2304" width="18.88671875" style="230"/>
    <col min="2305" max="2305" width="7.77734375" style="230" customWidth="1"/>
    <col min="2306" max="2306" width="24" style="230" customWidth="1"/>
    <col min="2307" max="2307" width="25" style="230" customWidth="1"/>
    <col min="2308" max="2308" width="21.33203125" style="230" customWidth="1"/>
    <col min="2309" max="2309" width="17.6640625" style="230" customWidth="1"/>
    <col min="2310" max="2560" width="18.88671875" style="230"/>
    <col min="2561" max="2561" width="7.77734375" style="230" customWidth="1"/>
    <col min="2562" max="2562" width="24" style="230" customWidth="1"/>
    <col min="2563" max="2563" width="25" style="230" customWidth="1"/>
    <col min="2564" max="2564" width="21.33203125" style="230" customWidth="1"/>
    <col min="2565" max="2565" width="17.6640625" style="230" customWidth="1"/>
    <col min="2566" max="2816" width="18.88671875" style="230"/>
    <col min="2817" max="2817" width="7.77734375" style="230" customWidth="1"/>
    <col min="2818" max="2818" width="24" style="230" customWidth="1"/>
    <col min="2819" max="2819" width="25" style="230" customWidth="1"/>
    <col min="2820" max="2820" width="21.33203125" style="230" customWidth="1"/>
    <col min="2821" max="2821" width="17.6640625" style="230" customWidth="1"/>
    <col min="2822" max="3072" width="18.88671875" style="230"/>
    <col min="3073" max="3073" width="7.77734375" style="230" customWidth="1"/>
    <col min="3074" max="3074" width="24" style="230" customWidth="1"/>
    <col min="3075" max="3075" width="25" style="230" customWidth="1"/>
    <col min="3076" max="3076" width="21.33203125" style="230" customWidth="1"/>
    <col min="3077" max="3077" width="17.6640625" style="230" customWidth="1"/>
    <col min="3078" max="3328" width="18.88671875" style="230"/>
    <col min="3329" max="3329" width="7.77734375" style="230" customWidth="1"/>
    <col min="3330" max="3330" width="24" style="230" customWidth="1"/>
    <col min="3331" max="3331" width="25" style="230" customWidth="1"/>
    <col min="3332" max="3332" width="21.33203125" style="230" customWidth="1"/>
    <col min="3333" max="3333" width="17.6640625" style="230" customWidth="1"/>
    <col min="3334" max="3584" width="18.88671875" style="230"/>
    <col min="3585" max="3585" width="7.77734375" style="230" customWidth="1"/>
    <col min="3586" max="3586" width="24" style="230" customWidth="1"/>
    <col min="3587" max="3587" width="25" style="230" customWidth="1"/>
    <col min="3588" max="3588" width="21.33203125" style="230" customWidth="1"/>
    <col min="3589" max="3589" width="17.6640625" style="230" customWidth="1"/>
    <col min="3590" max="3840" width="18.88671875" style="230"/>
    <col min="3841" max="3841" width="7.77734375" style="230" customWidth="1"/>
    <col min="3842" max="3842" width="24" style="230" customWidth="1"/>
    <col min="3843" max="3843" width="25" style="230" customWidth="1"/>
    <col min="3844" max="3844" width="21.33203125" style="230" customWidth="1"/>
    <col min="3845" max="3845" width="17.6640625" style="230" customWidth="1"/>
    <col min="3846" max="4096" width="18.88671875" style="230"/>
    <col min="4097" max="4097" width="7.77734375" style="230" customWidth="1"/>
    <col min="4098" max="4098" width="24" style="230" customWidth="1"/>
    <col min="4099" max="4099" width="25" style="230" customWidth="1"/>
    <col min="4100" max="4100" width="21.33203125" style="230" customWidth="1"/>
    <col min="4101" max="4101" width="17.6640625" style="230" customWidth="1"/>
    <col min="4102" max="4352" width="18.88671875" style="230"/>
    <col min="4353" max="4353" width="7.77734375" style="230" customWidth="1"/>
    <col min="4354" max="4354" width="24" style="230" customWidth="1"/>
    <col min="4355" max="4355" width="25" style="230" customWidth="1"/>
    <col min="4356" max="4356" width="21.33203125" style="230" customWidth="1"/>
    <col min="4357" max="4357" width="17.6640625" style="230" customWidth="1"/>
    <col min="4358" max="4608" width="18.88671875" style="230"/>
    <col min="4609" max="4609" width="7.77734375" style="230" customWidth="1"/>
    <col min="4610" max="4610" width="24" style="230" customWidth="1"/>
    <col min="4611" max="4611" width="25" style="230" customWidth="1"/>
    <col min="4612" max="4612" width="21.33203125" style="230" customWidth="1"/>
    <col min="4613" max="4613" width="17.6640625" style="230" customWidth="1"/>
    <col min="4614" max="4864" width="18.88671875" style="230"/>
    <col min="4865" max="4865" width="7.77734375" style="230" customWidth="1"/>
    <col min="4866" max="4866" width="24" style="230" customWidth="1"/>
    <col min="4867" max="4867" width="25" style="230" customWidth="1"/>
    <col min="4868" max="4868" width="21.33203125" style="230" customWidth="1"/>
    <col min="4869" max="4869" width="17.6640625" style="230" customWidth="1"/>
    <col min="4870" max="5120" width="18.88671875" style="230"/>
    <col min="5121" max="5121" width="7.77734375" style="230" customWidth="1"/>
    <col min="5122" max="5122" width="24" style="230" customWidth="1"/>
    <col min="5123" max="5123" width="25" style="230" customWidth="1"/>
    <col min="5124" max="5124" width="21.33203125" style="230" customWidth="1"/>
    <col min="5125" max="5125" width="17.6640625" style="230" customWidth="1"/>
    <col min="5126" max="5376" width="18.88671875" style="230"/>
    <col min="5377" max="5377" width="7.77734375" style="230" customWidth="1"/>
    <col min="5378" max="5378" width="24" style="230" customWidth="1"/>
    <col min="5379" max="5379" width="25" style="230" customWidth="1"/>
    <col min="5380" max="5380" width="21.33203125" style="230" customWidth="1"/>
    <col min="5381" max="5381" width="17.6640625" style="230" customWidth="1"/>
    <col min="5382" max="5632" width="18.88671875" style="230"/>
    <col min="5633" max="5633" width="7.77734375" style="230" customWidth="1"/>
    <col min="5634" max="5634" width="24" style="230" customWidth="1"/>
    <col min="5635" max="5635" width="25" style="230" customWidth="1"/>
    <col min="5636" max="5636" width="21.33203125" style="230" customWidth="1"/>
    <col min="5637" max="5637" width="17.6640625" style="230" customWidth="1"/>
    <col min="5638" max="5888" width="18.88671875" style="230"/>
    <col min="5889" max="5889" width="7.77734375" style="230" customWidth="1"/>
    <col min="5890" max="5890" width="24" style="230" customWidth="1"/>
    <col min="5891" max="5891" width="25" style="230" customWidth="1"/>
    <col min="5892" max="5892" width="21.33203125" style="230" customWidth="1"/>
    <col min="5893" max="5893" width="17.6640625" style="230" customWidth="1"/>
    <col min="5894" max="6144" width="18.88671875" style="230"/>
    <col min="6145" max="6145" width="7.77734375" style="230" customWidth="1"/>
    <col min="6146" max="6146" width="24" style="230" customWidth="1"/>
    <col min="6147" max="6147" width="25" style="230" customWidth="1"/>
    <col min="6148" max="6148" width="21.33203125" style="230" customWidth="1"/>
    <col min="6149" max="6149" width="17.6640625" style="230" customWidth="1"/>
    <col min="6150" max="6400" width="18.88671875" style="230"/>
    <col min="6401" max="6401" width="7.77734375" style="230" customWidth="1"/>
    <col min="6402" max="6402" width="24" style="230" customWidth="1"/>
    <col min="6403" max="6403" width="25" style="230" customWidth="1"/>
    <col min="6404" max="6404" width="21.33203125" style="230" customWidth="1"/>
    <col min="6405" max="6405" width="17.6640625" style="230" customWidth="1"/>
    <col min="6406" max="6656" width="18.88671875" style="230"/>
    <col min="6657" max="6657" width="7.77734375" style="230" customWidth="1"/>
    <col min="6658" max="6658" width="24" style="230" customWidth="1"/>
    <col min="6659" max="6659" width="25" style="230" customWidth="1"/>
    <col min="6660" max="6660" width="21.33203125" style="230" customWidth="1"/>
    <col min="6661" max="6661" width="17.6640625" style="230" customWidth="1"/>
    <col min="6662" max="6912" width="18.88671875" style="230"/>
    <col min="6913" max="6913" width="7.77734375" style="230" customWidth="1"/>
    <col min="6914" max="6914" width="24" style="230" customWidth="1"/>
    <col min="6915" max="6915" width="25" style="230" customWidth="1"/>
    <col min="6916" max="6916" width="21.33203125" style="230" customWidth="1"/>
    <col min="6917" max="6917" width="17.6640625" style="230" customWidth="1"/>
    <col min="6918" max="7168" width="18.88671875" style="230"/>
    <col min="7169" max="7169" width="7.77734375" style="230" customWidth="1"/>
    <col min="7170" max="7170" width="24" style="230" customWidth="1"/>
    <col min="7171" max="7171" width="25" style="230" customWidth="1"/>
    <col min="7172" max="7172" width="21.33203125" style="230" customWidth="1"/>
    <col min="7173" max="7173" width="17.6640625" style="230" customWidth="1"/>
    <col min="7174" max="7424" width="18.88671875" style="230"/>
    <col min="7425" max="7425" width="7.77734375" style="230" customWidth="1"/>
    <col min="7426" max="7426" width="24" style="230" customWidth="1"/>
    <col min="7427" max="7427" width="25" style="230" customWidth="1"/>
    <col min="7428" max="7428" width="21.33203125" style="230" customWidth="1"/>
    <col min="7429" max="7429" width="17.6640625" style="230" customWidth="1"/>
    <col min="7430" max="7680" width="18.88671875" style="230"/>
    <col min="7681" max="7681" width="7.77734375" style="230" customWidth="1"/>
    <col min="7682" max="7682" width="24" style="230" customWidth="1"/>
    <col min="7683" max="7683" width="25" style="230" customWidth="1"/>
    <col min="7684" max="7684" width="21.33203125" style="230" customWidth="1"/>
    <col min="7685" max="7685" width="17.6640625" style="230" customWidth="1"/>
    <col min="7686" max="7936" width="18.88671875" style="230"/>
    <col min="7937" max="7937" width="7.77734375" style="230" customWidth="1"/>
    <col min="7938" max="7938" width="24" style="230" customWidth="1"/>
    <col min="7939" max="7939" width="25" style="230" customWidth="1"/>
    <col min="7940" max="7940" width="21.33203125" style="230" customWidth="1"/>
    <col min="7941" max="7941" width="17.6640625" style="230" customWidth="1"/>
    <col min="7942" max="8192" width="18.88671875" style="230"/>
    <col min="8193" max="8193" width="7.77734375" style="230" customWidth="1"/>
    <col min="8194" max="8194" width="24" style="230" customWidth="1"/>
    <col min="8195" max="8195" width="25" style="230" customWidth="1"/>
    <col min="8196" max="8196" width="21.33203125" style="230" customWidth="1"/>
    <col min="8197" max="8197" width="17.6640625" style="230" customWidth="1"/>
    <col min="8198" max="8448" width="18.88671875" style="230"/>
    <col min="8449" max="8449" width="7.77734375" style="230" customWidth="1"/>
    <col min="8450" max="8450" width="24" style="230" customWidth="1"/>
    <col min="8451" max="8451" width="25" style="230" customWidth="1"/>
    <col min="8452" max="8452" width="21.33203125" style="230" customWidth="1"/>
    <col min="8453" max="8453" width="17.6640625" style="230" customWidth="1"/>
    <col min="8454" max="8704" width="18.88671875" style="230"/>
    <col min="8705" max="8705" width="7.77734375" style="230" customWidth="1"/>
    <col min="8706" max="8706" width="24" style="230" customWidth="1"/>
    <col min="8707" max="8707" width="25" style="230" customWidth="1"/>
    <col min="8708" max="8708" width="21.33203125" style="230" customWidth="1"/>
    <col min="8709" max="8709" width="17.6640625" style="230" customWidth="1"/>
    <col min="8710" max="8960" width="18.88671875" style="230"/>
    <col min="8961" max="8961" width="7.77734375" style="230" customWidth="1"/>
    <col min="8962" max="8962" width="24" style="230" customWidth="1"/>
    <col min="8963" max="8963" width="25" style="230" customWidth="1"/>
    <col min="8964" max="8964" width="21.33203125" style="230" customWidth="1"/>
    <col min="8965" max="8965" width="17.6640625" style="230" customWidth="1"/>
    <col min="8966" max="9216" width="18.88671875" style="230"/>
    <col min="9217" max="9217" width="7.77734375" style="230" customWidth="1"/>
    <col min="9218" max="9218" width="24" style="230" customWidth="1"/>
    <col min="9219" max="9219" width="25" style="230" customWidth="1"/>
    <col min="9220" max="9220" width="21.33203125" style="230" customWidth="1"/>
    <col min="9221" max="9221" width="17.6640625" style="230" customWidth="1"/>
    <col min="9222" max="9472" width="18.88671875" style="230"/>
    <col min="9473" max="9473" width="7.77734375" style="230" customWidth="1"/>
    <col min="9474" max="9474" width="24" style="230" customWidth="1"/>
    <col min="9475" max="9475" width="25" style="230" customWidth="1"/>
    <col min="9476" max="9476" width="21.33203125" style="230" customWidth="1"/>
    <col min="9477" max="9477" width="17.6640625" style="230" customWidth="1"/>
    <col min="9478" max="9728" width="18.88671875" style="230"/>
    <col min="9729" max="9729" width="7.77734375" style="230" customWidth="1"/>
    <col min="9730" max="9730" width="24" style="230" customWidth="1"/>
    <col min="9731" max="9731" width="25" style="230" customWidth="1"/>
    <col min="9732" max="9732" width="21.33203125" style="230" customWidth="1"/>
    <col min="9733" max="9733" width="17.6640625" style="230" customWidth="1"/>
    <col min="9734" max="9984" width="18.88671875" style="230"/>
    <col min="9985" max="9985" width="7.77734375" style="230" customWidth="1"/>
    <col min="9986" max="9986" width="24" style="230" customWidth="1"/>
    <col min="9987" max="9987" width="25" style="230" customWidth="1"/>
    <col min="9988" max="9988" width="21.33203125" style="230" customWidth="1"/>
    <col min="9989" max="9989" width="17.6640625" style="230" customWidth="1"/>
    <col min="9990" max="10240" width="18.88671875" style="230"/>
    <col min="10241" max="10241" width="7.77734375" style="230" customWidth="1"/>
    <col min="10242" max="10242" width="24" style="230" customWidth="1"/>
    <col min="10243" max="10243" width="25" style="230" customWidth="1"/>
    <col min="10244" max="10244" width="21.33203125" style="230" customWidth="1"/>
    <col min="10245" max="10245" width="17.6640625" style="230" customWidth="1"/>
    <col min="10246" max="10496" width="18.88671875" style="230"/>
    <col min="10497" max="10497" width="7.77734375" style="230" customWidth="1"/>
    <col min="10498" max="10498" width="24" style="230" customWidth="1"/>
    <col min="10499" max="10499" width="25" style="230" customWidth="1"/>
    <col min="10500" max="10500" width="21.33203125" style="230" customWidth="1"/>
    <col min="10501" max="10501" width="17.6640625" style="230" customWidth="1"/>
    <col min="10502" max="10752" width="18.88671875" style="230"/>
    <col min="10753" max="10753" width="7.77734375" style="230" customWidth="1"/>
    <col min="10754" max="10754" width="24" style="230" customWidth="1"/>
    <col min="10755" max="10755" width="25" style="230" customWidth="1"/>
    <col min="10756" max="10756" width="21.33203125" style="230" customWidth="1"/>
    <col min="10757" max="10757" width="17.6640625" style="230" customWidth="1"/>
    <col min="10758" max="11008" width="18.88671875" style="230"/>
    <col min="11009" max="11009" width="7.77734375" style="230" customWidth="1"/>
    <col min="11010" max="11010" width="24" style="230" customWidth="1"/>
    <col min="11011" max="11011" width="25" style="230" customWidth="1"/>
    <col min="11012" max="11012" width="21.33203125" style="230" customWidth="1"/>
    <col min="11013" max="11013" width="17.6640625" style="230" customWidth="1"/>
    <col min="11014" max="11264" width="18.88671875" style="230"/>
    <col min="11265" max="11265" width="7.77734375" style="230" customWidth="1"/>
    <col min="11266" max="11266" width="24" style="230" customWidth="1"/>
    <col min="11267" max="11267" width="25" style="230" customWidth="1"/>
    <col min="11268" max="11268" width="21.33203125" style="230" customWidth="1"/>
    <col min="11269" max="11269" width="17.6640625" style="230" customWidth="1"/>
    <col min="11270" max="11520" width="18.88671875" style="230"/>
    <col min="11521" max="11521" width="7.77734375" style="230" customWidth="1"/>
    <col min="11522" max="11522" width="24" style="230" customWidth="1"/>
    <col min="11523" max="11523" width="25" style="230" customWidth="1"/>
    <col min="11524" max="11524" width="21.33203125" style="230" customWidth="1"/>
    <col min="11525" max="11525" width="17.6640625" style="230" customWidth="1"/>
    <col min="11526" max="11776" width="18.88671875" style="230"/>
    <col min="11777" max="11777" width="7.77734375" style="230" customWidth="1"/>
    <col min="11778" max="11778" width="24" style="230" customWidth="1"/>
    <col min="11779" max="11779" width="25" style="230" customWidth="1"/>
    <col min="11780" max="11780" width="21.33203125" style="230" customWidth="1"/>
    <col min="11781" max="11781" width="17.6640625" style="230" customWidth="1"/>
    <col min="11782" max="12032" width="18.88671875" style="230"/>
    <col min="12033" max="12033" width="7.77734375" style="230" customWidth="1"/>
    <col min="12034" max="12034" width="24" style="230" customWidth="1"/>
    <col min="12035" max="12035" width="25" style="230" customWidth="1"/>
    <col min="12036" max="12036" width="21.33203125" style="230" customWidth="1"/>
    <col min="12037" max="12037" width="17.6640625" style="230" customWidth="1"/>
    <col min="12038" max="12288" width="18.88671875" style="230"/>
    <col min="12289" max="12289" width="7.77734375" style="230" customWidth="1"/>
    <col min="12290" max="12290" width="24" style="230" customWidth="1"/>
    <col min="12291" max="12291" width="25" style="230" customWidth="1"/>
    <col min="12292" max="12292" width="21.33203125" style="230" customWidth="1"/>
    <col min="12293" max="12293" width="17.6640625" style="230" customWidth="1"/>
    <col min="12294" max="12544" width="18.88671875" style="230"/>
    <col min="12545" max="12545" width="7.77734375" style="230" customWidth="1"/>
    <col min="12546" max="12546" width="24" style="230" customWidth="1"/>
    <col min="12547" max="12547" width="25" style="230" customWidth="1"/>
    <col min="12548" max="12548" width="21.33203125" style="230" customWidth="1"/>
    <col min="12549" max="12549" width="17.6640625" style="230" customWidth="1"/>
    <col min="12550" max="12800" width="18.88671875" style="230"/>
    <col min="12801" max="12801" width="7.77734375" style="230" customWidth="1"/>
    <col min="12802" max="12802" width="24" style="230" customWidth="1"/>
    <col min="12803" max="12803" width="25" style="230" customWidth="1"/>
    <col min="12804" max="12804" width="21.33203125" style="230" customWidth="1"/>
    <col min="12805" max="12805" width="17.6640625" style="230" customWidth="1"/>
    <col min="12806" max="13056" width="18.88671875" style="230"/>
    <col min="13057" max="13057" width="7.77734375" style="230" customWidth="1"/>
    <col min="13058" max="13058" width="24" style="230" customWidth="1"/>
    <col min="13059" max="13059" width="25" style="230" customWidth="1"/>
    <col min="13060" max="13060" width="21.33203125" style="230" customWidth="1"/>
    <col min="13061" max="13061" width="17.6640625" style="230" customWidth="1"/>
    <col min="13062" max="13312" width="18.88671875" style="230"/>
    <col min="13313" max="13313" width="7.77734375" style="230" customWidth="1"/>
    <col min="13314" max="13314" width="24" style="230" customWidth="1"/>
    <col min="13315" max="13315" width="25" style="230" customWidth="1"/>
    <col min="13316" max="13316" width="21.33203125" style="230" customWidth="1"/>
    <col min="13317" max="13317" width="17.6640625" style="230" customWidth="1"/>
    <col min="13318" max="13568" width="18.88671875" style="230"/>
    <col min="13569" max="13569" width="7.77734375" style="230" customWidth="1"/>
    <col min="13570" max="13570" width="24" style="230" customWidth="1"/>
    <col min="13571" max="13571" width="25" style="230" customWidth="1"/>
    <col min="13572" max="13572" width="21.33203125" style="230" customWidth="1"/>
    <col min="13573" max="13573" width="17.6640625" style="230" customWidth="1"/>
    <col min="13574" max="13824" width="18.88671875" style="230"/>
    <col min="13825" max="13825" width="7.77734375" style="230" customWidth="1"/>
    <col min="13826" max="13826" width="24" style="230" customWidth="1"/>
    <col min="13827" max="13827" width="25" style="230" customWidth="1"/>
    <col min="13828" max="13828" width="21.33203125" style="230" customWidth="1"/>
    <col min="13829" max="13829" width="17.6640625" style="230" customWidth="1"/>
    <col min="13830" max="14080" width="18.88671875" style="230"/>
    <col min="14081" max="14081" width="7.77734375" style="230" customWidth="1"/>
    <col min="14082" max="14082" width="24" style="230" customWidth="1"/>
    <col min="14083" max="14083" width="25" style="230" customWidth="1"/>
    <col min="14084" max="14084" width="21.33203125" style="230" customWidth="1"/>
    <col min="14085" max="14085" width="17.6640625" style="230" customWidth="1"/>
    <col min="14086" max="14336" width="18.88671875" style="230"/>
    <col min="14337" max="14337" width="7.77734375" style="230" customWidth="1"/>
    <col min="14338" max="14338" width="24" style="230" customWidth="1"/>
    <col min="14339" max="14339" width="25" style="230" customWidth="1"/>
    <col min="14340" max="14340" width="21.33203125" style="230" customWidth="1"/>
    <col min="14341" max="14341" width="17.6640625" style="230" customWidth="1"/>
    <col min="14342" max="14592" width="18.88671875" style="230"/>
    <col min="14593" max="14593" width="7.77734375" style="230" customWidth="1"/>
    <col min="14594" max="14594" width="24" style="230" customWidth="1"/>
    <col min="14595" max="14595" width="25" style="230" customWidth="1"/>
    <col min="14596" max="14596" width="21.33203125" style="230" customWidth="1"/>
    <col min="14597" max="14597" width="17.6640625" style="230" customWidth="1"/>
    <col min="14598" max="14848" width="18.88671875" style="230"/>
    <col min="14849" max="14849" width="7.77734375" style="230" customWidth="1"/>
    <col min="14850" max="14850" width="24" style="230" customWidth="1"/>
    <col min="14851" max="14851" width="25" style="230" customWidth="1"/>
    <col min="14852" max="14852" width="21.33203125" style="230" customWidth="1"/>
    <col min="14853" max="14853" width="17.6640625" style="230" customWidth="1"/>
    <col min="14854" max="15104" width="18.88671875" style="230"/>
    <col min="15105" max="15105" width="7.77734375" style="230" customWidth="1"/>
    <col min="15106" max="15106" width="24" style="230" customWidth="1"/>
    <col min="15107" max="15107" width="25" style="230" customWidth="1"/>
    <col min="15108" max="15108" width="21.33203125" style="230" customWidth="1"/>
    <col min="15109" max="15109" width="17.6640625" style="230" customWidth="1"/>
    <col min="15110" max="15360" width="18.88671875" style="230"/>
    <col min="15361" max="15361" width="7.77734375" style="230" customWidth="1"/>
    <col min="15362" max="15362" width="24" style="230" customWidth="1"/>
    <col min="15363" max="15363" width="25" style="230" customWidth="1"/>
    <col min="15364" max="15364" width="21.33203125" style="230" customWidth="1"/>
    <col min="15365" max="15365" width="17.6640625" style="230" customWidth="1"/>
    <col min="15366" max="15616" width="18.88671875" style="230"/>
    <col min="15617" max="15617" width="7.77734375" style="230" customWidth="1"/>
    <col min="15618" max="15618" width="24" style="230" customWidth="1"/>
    <col min="15619" max="15619" width="25" style="230" customWidth="1"/>
    <col min="15620" max="15620" width="21.33203125" style="230" customWidth="1"/>
    <col min="15621" max="15621" width="17.6640625" style="230" customWidth="1"/>
    <col min="15622" max="15872" width="18.88671875" style="230"/>
    <col min="15873" max="15873" width="7.77734375" style="230" customWidth="1"/>
    <col min="15874" max="15874" width="24" style="230" customWidth="1"/>
    <col min="15875" max="15875" width="25" style="230" customWidth="1"/>
    <col min="15876" max="15876" width="21.33203125" style="230" customWidth="1"/>
    <col min="15877" max="15877" width="17.6640625" style="230" customWidth="1"/>
    <col min="15878" max="16128" width="18.88671875" style="230"/>
    <col min="16129" max="16129" width="7.77734375" style="230" customWidth="1"/>
    <col min="16130" max="16130" width="24" style="230" customWidth="1"/>
    <col min="16131" max="16131" width="25" style="230" customWidth="1"/>
    <col min="16132" max="16132" width="21.33203125" style="230" customWidth="1"/>
    <col min="16133" max="16133" width="17.6640625" style="230" customWidth="1"/>
    <col min="16134" max="16384" width="18.88671875" style="230"/>
  </cols>
  <sheetData>
    <row r="1" spans="1:5" ht="17.399999999999999">
      <c r="A1" s="498" t="s">
        <v>720</v>
      </c>
      <c r="B1" s="498"/>
      <c r="C1" s="498"/>
      <c r="D1" s="498"/>
      <c r="E1" s="498"/>
    </row>
    <row r="2" spans="1:5" ht="11.55" customHeight="1">
      <c r="A2" s="245"/>
      <c r="B2" s="245"/>
      <c r="C2" s="245"/>
      <c r="D2" s="245"/>
      <c r="E2" s="245"/>
    </row>
    <row r="3" spans="1:5" ht="57.75" customHeight="1">
      <c r="A3" s="493" t="s">
        <v>680</v>
      </c>
      <c r="B3" s="493" t="s">
        <v>682</v>
      </c>
      <c r="C3" s="493" t="s">
        <v>721</v>
      </c>
      <c r="D3" s="493" t="s">
        <v>722</v>
      </c>
      <c r="E3" s="493" t="s">
        <v>723</v>
      </c>
    </row>
    <row r="4" spans="1:5" ht="4.2" customHeight="1">
      <c r="A4" s="493"/>
      <c r="B4" s="493"/>
      <c r="C4" s="493"/>
      <c r="D4" s="493"/>
      <c r="E4" s="493"/>
    </row>
    <row r="5" spans="1:5" ht="34.5" customHeight="1">
      <c r="A5" s="235">
        <v>1</v>
      </c>
      <c r="B5" s="246" t="s">
        <v>724</v>
      </c>
      <c r="C5" s="239" t="s">
        <v>725</v>
      </c>
      <c r="D5" s="239" t="s">
        <v>726</v>
      </c>
      <c r="E5" s="233">
        <v>18.627600000000001</v>
      </c>
    </row>
    <row r="6" spans="1:5" ht="27.6">
      <c r="A6" s="235">
        <v>2</v>
      </c>
      <c r="B6" s="246" t="s">
        <v>727</v>
      </c>
      <c r="C6" s="239" t="s">
        <v>728</v>
      </c>
      <c r="D6" s="239" t="s">
        <v>729</v>
      </c>
      <c r="E6" s="233">
        <v>82.916700000000006</v>
      </c>
    </row>
    <row r="7" spans="1:5" s="251" customFormat="1" ht="27.6">
      <c r="A7" s="247">
        <v>3</v>
      </c>
      <c r="B7" s="248" t="s">
        <v>730</v>
      </c>
      <c r="C7" s="249" t="s">
        <v>731</v>
      </c>
      <c r="D7" s="249" t="s">
        <v>732</v>
      </c>
      <c r="E7" s="250">
        <v>3.3489</v>
      </c>
    </row>
    <row r="8" spans="1:5" ht="27.6">
      <c r="A8" s="235">
        <v>4</v>
      </c>
      <c r="B8" s="246" t="s">
        <v>733</v>
      </c>
      <c r="C8" s="239" t="s">
        <v>731</v>
      </c>
      <c r="D8" s="239" t="s">
        <v>732</v>
      </c>
      <c r="E8" s="233">
        <v>32.335099999999997</v>
      </c>
    </row>
    <row r="9" spans="1:5" ht="34.5" customHeight="1">
      <c r="A9" s="235">
        <v>5</v>
      </c>
      <c r="B9" s="246" t="s">
        <v>734</v>
      </c>
      <c r="C9" s="239" t="s">
        <v>735</v>
      </c>
      <c r="D9" s="239" t="s">
        <v>736</v>
      </c>
      <c r="E9" s="233">
        <v>8.3186999999999998</v>
      </c>
    </row>
    <row r="10" spans="1:5" ht="43.5" customHeight="1">
      <c r="A10" s="235">
        <v>6</v>
      </c>
      <c r="B10" s="246" t="s">
        <v>737</v>
      </c>
      <c r="C10" s="239" t="s">
        <v>735</v>
      </c>
      <c r="D10" s="239" t="s">
        <v>736</v>
      </c>
      <c r="E10" s="233">
        <v>14.322100000000001</v>
      </c>
    </row>
    <row r="11" spans="1:5" ht="45" customHeight="1">
      <c r="A11" s="235">
        <v>7</v>
      </c>
      <c r="B11" s="246" t="s">
        <v>738</v>
      </c>
      <c r="C11" s="239" t="s">
        <v>735</v>
      </c>
      <c r="D11" s="239" t="s">
        <v>736</v>
      </c>
      <c r="E11" s="233">
        <v>3.5188000000000001</v>
      </c>
    </row>
    <row r="12" spans="1:5" ht="27.6">
      <c r="A12" s="235">
        <v>8</v>
      </c>
      <c r="B12" s="246" t="s">
        <v>739</v>
      </c>
      <c r="C12" s="239" t="s">
        <v>735</v>
      </c>
      <c r="D12" s="239" t="s">
        <v>736</v>
      </c>
      <c r="E12" s="233">
        <v>8.9465000000000003</v>
      </c>
    </row>
    <row r="13" spans="1:5" ht="27.6">
      <c r="A13" s="235">
        <v>9</v>
      </c>
      <c r="B13" s="246" t="s">
        <v>740</v>
      </c>
      <c r="C13" s="239" t="s">
        <v>741</v>
      </c>
      <c r="D13" s="234" t="s">
        <v>742</v>
      </c>
      <c r="E13" s="233">
        <v>15.47</v>
      </c>
    </row>
    <row r="14" spans="1:5" s="242" customFormat="1" ht="33" customHeight="1">
      <c r="A14" s="493" t="s">
        <v>719</v>
      </c>
      <c r="B14" s="493"/>
      <c r="C14" s="493"/>
      <c r="D14" s="493"/>
      <c r="E14" s="241">
        <v>187.80439999999999</v>
      </c>
    </row>
  </sheetData>
  <mergeCells count="7">
    <mergeCell ref="A14:D14"/>
    <mergeCell ref="A1:E1"/>
    <mergeCell ref="A3:A4"/>
    <mergeCell ref="B3:B4"/>
    <mergeCell ref="C3:C4"/>
    <mergeCell ref="D3:D4"/>
    <mergeCell ref="E3:E4"/>
  </mergeCells>
  <printOptions horizontalCentered="1" verticalCentered="1"/>
  <pageMargins left="0.15748031496062992" right="0.15748031496062992" top="0.62992125984251968" bottom="0.19685039370078741" header="0.15748031496062992" footer="0.15748031496062992"/>
  <pageSetup paperSize="9" scale="125"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E47"/>
  <sheetViews>
    <sheetView view="pageBreakPreview" zoomScale="75" zoomScaleNormal="100" workbookViewId="0">
      <pane xSplit="5" ySplit="5" topLeftCell="F6" activePane="bottomRight" state="frozen"/>
      <selection activeCell="J13" sqref="J13"/>
      <selection pane="topRight" activeCell="J13" sqref="J13"/>
      <selection pane="bottomLeft" activeCell="J13" sqref="J13"/>
      <selection pane="bottomRight" activeCell="J13" sqref="J13"/>
    </sheetView>
  </sheetViews>
  <sheetFormatPr defaultColWidth="18.88671875" defaultRowHeight="15"/>
  <cols>
    <col min="1" max="1" width="7.33203125" style="230" customWidth="1"/>
    <col min="2" max="2" width="27.6640625" style="230" customWidth="1"/>
    <col min="3" max="3" width="24.21875" style="230" customWidth="1"/>
    <col min="4" max="4" width="45.44140625" style="230" customWidth="1"/>
    <col min="5" max="5" width="20" style="230" customWidth="1"/>
    <col min="6" max="256" width="18.88671875" style="230"/>
    <col min="257" max="257" width="7.33203125" style="230" customWidth="1"/>
    <col min="258" max="258" width="27.6640625" style="230" customWidth="1"/>
    <col min="259" max="259" width="24.21875" style="230" customWidth="1"/>
    <col min="260" max="260" width="45.44140625" style="230" customWidth="1"/>
    <col min="261" max="261" width="20" style="230" customWidth="1"/>
    <col min="262" max="512" width="18.88671875" style="230"/>
    <col min="513" max="513" width="7.33203125" style="230" customWidth="1"/>
    <col min="514" max="514" width="27.6640625" style="230" customWidth="1"/>
    <col min="515" max="515" width="24.21875" style="230" customWidth="1"/>
    <col min="516" max="516" width="45.44140625" style="230" customWidth="1"/>
    <col min="517" max="517" width="20" style="230" customWidth="1"/>
    <col min="518" max="768" width="18.88671875" style="230"/>
    <col min="769" max="769" width="7.33203125" style="230" customWidth="1"/>
    <col min="770" max="770" width="27.6640625" style="230" customWidth="1"/>
    <col min="771" max="771" width="24.21875" style="230" customWidth="1"/>
    <col min="772" max="772" width="45.44140625" style="230" customWidth="1"/>
    <col min="773" max="773" width="20" style="230" customWidth="1"/>
    <col min="774" max="1024" width="18.88671875" style="230"/>
    <col min="1025" max="1025" width="7.33203125" style="230" customWidth="1"/>
    <col min="1026" max="1026" width="27.6640625" style="230" customWidth="1"/>
    <col min="1027" max="1027" width="24.21875" style="230" customWidth="1"/>
    <col min="1028" max="1028" width="45.44140625" style="230" customWidth="1"/>
    <col min="1029" max="1029" width="20" style="230" customWidth="1"/>
    <col min="1030" max="1280" width="18.88671875" style="230"/>
    <col min="1281" max="1281" width="7.33203125" style="230" customWidth="1"/>
    <col min="1282" max="1282" width="27.6640625" style="230" customWidth="1"/>
    <col min="1283" max="1283" width="24.21875" style="230" customWidth="1"/>
    <col min="1284" max="1284" width="45.44140625" style="230" customWidth="1"/>
    <col min="1285" max="1285" width="20" style="230" customWidth="1"/>
    <col min="1286" max="1536" width="18.88671875" style="230"/>
    <col min="1537" max="1537" width="7.33203125" style="230" customWidth="1"/>
    <col min="1538" max="1538" width="27.6640625" style="230" customWidth="1"/>
    <col min="1539" max="1539" width="24.21875" style="230" customWidth="1"/>
    <col min="1540" max="1540" width="45.44140625" style="230" customWidth="1"/>
    <col min="1541" max="1541" width="20" style="230" customWidth="1"/>
    <col min="1542" max="1792" width="18.88671875" style="230"/>
    <col min="1793" max="1793" width="7.33203125" style="230" customWidth="1"/>
    <col min="1794" max="1794" width="27.6640625" style="230" customWidth="1"/>
    <col min="1795" max="1795" width="24.21875" style="230" customWidth="1"/>
    <col min="1796" max="1796" width="45.44140625" style="230" customWidth="1"/>
    <col min="1797" max="1797" width="20" style="230" customWidth="1"/>
    <col min="1798" max="2048" width="18.88671875" style="230"/>
    <col min="2049" max="2049" width="7.33203125" style="230" customWidth="1"/>
    <col min="2050" max="2050" width="27.6640625" style="230" customWidth="1"/>
    <col min="2051" max="2051" width="24.21875" style="230" customWidth="1"/>
    <col min="2052" max="2052" width="45.44140625" style="230" customWidth="1"/>
    <col min="2053" max="2053" width="20" style="230" customWidth="1"/>
    <col min="2054" max="2304" width="18.88671875" style="230"/>
    <col min="2305" max="2305" width="7.33203125" style="230" customWidth="1"/>
    <col min="2306" max="2306" width="27.6640625" style="230" customWidth="1"/>
    <col min="2307" max="2307" width="24.21875" style="230" customWidth="1"/>
    <col min="2308" max="2308" width="45.44140625" style="230" customWidth="1"/>
    <col min="2309" max="2309" width="20" style="230" customWidth="1"/>
    <col min="2310" max="2560" width="18.88671875" style="230"/>
    <col min="2561" max="2561" width="7.33203125" style="230" customWidth="1"/>
    <col min="2562" max="2562" width="27.6640625" style="230" customWidth="1"/>
    <col min="2563" max="2563" width="24.21875" style="230" customWidth="1"/>
    <col min="2564" max="2564" width="45.44140625" style="230" customWidth="1"/>
    <col min="2565" max="2565" width="20" style="230" customWidth="1"/>
    <col min="2566" max="2816" width="18.88671875" style="230"/>
    <col min="2817" max="2817" width="7.33203125" style="230" customWidth="1"/>
    <col min="2818" max="2818" width="27.6640625" style="230" customWidth="1"/>
    <col min="2819" max="2819" width="24.21875" style="230" customWidth="1"/>
    <col min="2820" max="2820" width="45.44140625" style="230" customWidth="1"/>
    <col min="2821" max="2821" width="20" style="230" customWidth="1"/>
    <col min="2822" max="3072" width="18.88671875" style="230"/>
    <col min="3073" max="3073" width="7.33203125" style="230" customWidth="1"/>
    <col min="3074" max="3074" width="27.6640625" style="230" customWidth="1"/>
    <col min="3075" max="3075" width="24.21875" style="230" customWidth="1"/>
    <col min="3076" max="3076" width="45.44140625" style="230" customWidth="1"/>
    <col min="3077" max="3077" width="20" style="230" customWidth="1"/>
    <col min="3078" max="3328" width="18.88671875" style="230"/>
    <col min="3329" max="3329" width="7.33203125" style="230" customWidth="1"/>
    <col min="3330" max="3330" width="27.6640625" style="230" customWidth="1"/>
    <col min="3331" max="3331" width="24.21875" style="230" customWidth="1"/>
    <col min="3332" max="3332" width="45.44140625" style="230" customWidth="1"/>
    <col min="3333" max="3333" width="20" style="230" customWidth="1"/>
    <col min="3334" max="3584" width="18.88671875" style="230"/>
    <col min="3585" max="3585" width="7.33203125" style="230" customWidth="1"/>
    <col min="3586" max="3586" width="27.6640625" style="230" customWidth="1"/>
    <col min="3587" max="3587" width="24.21875" style="230" customWidth="1"/>
    <col min="3588" max="3588" width="45.44140625" style="230" customWidth="1"/>
    <col min="3589" max="3589" width="20" style="230" customWidth="1"/>
    <col min="3590" max="3840" width="18.88671875" style="230"/>
    <col min="3841" max="3841" width="7.33203125" style="230" customWidth="1"/>
    <col min="3842" max="3842" width="27.6640625" style="230" customWidth="1"/>
    <col min="3843" max="3843" width="24.21875" style="230" customWidth="1"/>
    <col min="3844" max="3844" width="45.44140625" style="230" customWidth="1"/>
    <col min="3845" max="3845" width="20" style="230" customWidth="1"/>
    <col min="3846" max="4096" width="18.88671875" style="230"/>
    <col min="4097" max="4097" width="7.33203125" style="230" customWidth="1"/>
    <col min="4098" max="4098" width="27.6640625" style="230" customWidth="1"/>
    <col min="4099" max="4099" width="24.21875" style="230" customWidth="1"/>
    <col min="4100" max="4100" width="45.44140625" style="230" customWidth="1"/>
    <col min="4101" max="4101" width="20" style="230" customWidth="1"/>
    <col min="4102" max="4352" width="18.88671875" style="230"/>
    <col min="4353" max="4353" width="7.33203125" style="230" customWidth="1"/>
    <col min="4354" max="4354" width="27.6640625" style="230" customWidth="1"/>
    <col min="4355" max="4355" width="24.21875" style="230" customWidth="1"/>
    <col min="4356" max="4356" width="45.44140625" style="230" customWidth="1"/>
    <col min="4357" max="4357" width="20" style="230" customWidth="1"/>
    <col min="4358" max="4608" width="18.88671875" style="230"/>
    <col min="4609" max="4609" width="7.33203125" style="230" customWidth="1"/>
    <col min="4610" max="4610" width="27.6640625" style="230" customWidth="1"/>
    <col min="4611" max="4611" width="24.21875" style="230" customWidth="1"/>
    <col min="4612" max="4612" width="45.44140625" style="230" customWidth="1"/>
    <col min="4613" max="4613" width="20" style="230" customWidth="1"/>
    <col min="4614" max="4864" width="18.88671875" style="230"/>
    <col min="4865" max="4865" width="7.33203125" style="230" customWidth="1"/>
    <col min="4866" max="4866" width="27.6640625" style="230" customWidth="1"/>
    <col min="4867" max="4867" width="24.21875" style="230" customWidth="1"/>
    <col min="4868" max="4868" width="45.44140625" style="230" customWidth="1"/>
    <col min="4869" max="4869" width="20" style="230" customWidth="1"/>
    <col min="4870" max="5120" width="18.88671875" style="230"/>
    <col min="5121" max="5121" width="7.33203125" style="230" customWidth="1"/>
    <col min="5122" max="5122" width="27.6640625" style="230" customWidth="1"/>
    <col min="5123" max="5123" width="24.21875" style="230" customWidth="1"/>
    <col min="5124" max="5124" width="45.44140625" style="230" customWidth="1"/>
    <col min="5125" max="5125" width="20" style="230" customWidth="1"/>
    <col min="5126" max="5376" width="18.88671875" style="230"/>
    <col min="5377" max="5377" width="7.33203125" style="230" customWidth="1"/>
    <col min="5378" max="5378" width="27.6640625" style="230" customWidth="1"/>
    <col min="5379" max="5379" width="24.21875" style="230" customWidth="1"/>
    <col min="5380" max="5380" width="45.44140625" style="230" customWidth="1"/>
    <col min="5381" max="5381" width="20" style="230" customWidth="1"/>
    <col min="5382" max="5632" width="18.88671875" style="230"/>
    <col min="5633" max="5633" width="7.33203125" style="230" customWidth="1"/>
    <col min="5634" max="5634" width="27.6640625" style="230" customWidth="1"/>
    <col min="5635" max="5635" width="24.21875" style="230" customWidth="1"/>
    <col min="5636" max="5636" width="45.44140625" style="230" customWidth="1"/>
    <col min="5637" max="5637" width="20" style="230" customWidth="1"/>
    <col min="5638" max="5888" width="18.88671875" style="230"/>
    <col min="5889" max="5889" width="7.33203125" style="230" customWidth="1"/>
    <col min="5890" max="5890" width="27.6640625" style="230" customWidth="1"/>
    <col min="5891" max="5891" width="24.21875" style="230" customWidth="1"/>
    <col min="5892" max="5892" width="45.44140625" style="230" customWidth="1"/>
    <col min="5893" max="5893" width="20" style="230" customWidth="1"/>
    <col min="5894" max="6144" width="18.88671875" style="230"/>
    <col min="6145" max="6145" width="7.33203125" style="230" customWidth="1"/>
    <col min="6146" max="6146" width="27.6640625" style="230" customWidth="1"/>
    <col min="6147" max="6147" width="24.21875" style="230" customWidth="1"/>
    <col min="6148" max="6148" width="45.44140625" style="230" customWidth="1"/>
    <col min="6149" max="6149" width="20" style="230" customWidth="1"/>
    <col min="6150" max="6400" width="18.88671875" style="230"/>
    <col min="6401" max="6401" width="7.33203125" style="230" customWidth="1"/>
    <col min="6402" max="6402" width="27.6640625" style="230" customWidth="1"/>
    <col min="6403" max="6403" width="24.21875" style="230" customWidth="1"/>
    <col min="6404" max="6404" width="45.44140625" style="230" customWidth="1"/>
    <col min="6405" max="6405" width="20" style="230" customWidth="1"/>
    <col min="6406" max="6656" width="18.88671875" style="230"/>
    <col min="6657" max="6657" width="7.33203125" style="230" customWidth="1"/>
    <col min="6658" max="6658" width="27.6640625" style="230" customWidth="1"/>
    <col min="6659" max="6659" width="24.21875" style="230" customWidth="1"/>
    <col min="6660" max="6660" width="45.44140625" style="230" customWidth="1"/>
    <col min="6661" max="6661" width="20" style="230" customWidth="1"/>
    <col min="6662" max="6912" width="18.88671875" style="230"/>
    <col min="6913" max="6913" width="7.33203125" style="230" customWidth="1"/>
    <col min="6914" max="6914" width="27.6640625" style="230" customWidth="1"/>
    <col min="6915" max="6915" width="24.21875" style="230" customWidth="1"/>
    <col min="6916" max="6916" width="45.44140625" style="230" customWidth="1"/>
    <col min="6917" max="6917" width="20" style="230" customWidth="1"/>
    <col min="6918" max="7168" width="18.88671875" style="230"/>
    <col min="7169" max="7169" width="7.33203125" style="230" customWidth="1"/>
    <col min="7170" max="7170" width="27.6640625" style="230" customWidth="1"/>
    <col min="7171" max="7171" width="24.21875" style="230" customWidth="1"/>
    <col min="7172" max="7172" width="45.44140625" style="230" customWidth="1"/>
    <col min="7173" max="7173" width="20" style="230" customWidth="1"/>
    <col min="7174" max="7424" width="18.88671875" style="230"/>
    <col min="7425" max="7425" width="7.33203125" style="230" customWidth="1"/>
    <col min="7426" max="7426" width="27.6640625" style="230" customWidth="1"/>
    <col min="7427" max="7427" width="24.21875" style="230" customWidth="1"/>
    <col min="7428" max="7428" width="45.44140625" style="230" customWidth="1"/>
    <col min="7429" max="7429" width="20" style="230" customWidth="1"/>
    <col min="7430" max="7680" width="18.88671875" style="230"/>
    <col min="7681" max="7681" width="7.33203125" style="230" customWidth="1"/>
    <col min="7682" max="7682" width="27.6640625" style="230" customWidth="1"/>
    <col min="7683" max="7683" width="24.21875" style="230" customWidth="1"/>
    <col min="7684" max="7684" width="45.44140625" style="230" customWidth="1"/>
    <col min="7685" max="7685" width="20" style="230" customWidth="1"/>
    <col min="7686" max="7936" width="18.88671875" style="230"/>
    <col min="7937" max="7937" width="7.33203125" style="230" customWidth="1"/>
    <col min="7938" max="7938" width="27.6640625" style="230" customWidth="1"/>
    <col min="7939" max="7939" width="24.21875" style="230" customWidth="1"/>
    <col min="7940" max="7940" width="45.44140625" style="230" customWidth="1"/>
    <col min="7941" max="7941" width="20" style="230" customWidth="1"/>
    <col min="7942" max="8192" width="18.88671875" style="230"/>
    <col min="8193" max="8193" width="7.33203125" style="230" customWidth="1"/>
    <col min="8194" max="8194" width="27.6640625" style="230" customWidth="1"/>
    <col min="8195" max="8195" width="24.21875" style="230" customWidth="1"/>
    <col min="8196" max="8196" width="45.44140625" style="230" customWidth="1"/>
    <col min="8197" max="8197" width="20" style="230" customWidth="1"/>
    <col min="8198" max="8448" width="18.88671875" style="230"/>
    <col min="8449" max="8449" width="7.33203125" style="230" customWidth="1"/>
    <col min="8450" max="8450" width="27.6640625" style="230" customWidth="1"/>
    <col min="8451" max="8451" width="24.21875" style="230" customWidth="1"/>
    <col min="8452" max="8452" width="45.44140625" style="230" customWidth="1"/>
    <col min="8453" max="8453" width="20" style="230" customWidth="1"/>
    <col min="8454" max="8704" width="18.88671875" style="230"/>
    <col min="8705" max="8705" width="7.33203125" style="230" customWidth="1"/>
    <col min="8706" max="8706" width="27.6640625" style="230" customWidth="1"/>
    <col min="8707" max="8707" width="24.21875" style="230" customWidth="1"/>
    <col min="8708" max="8708" width="45.44140625" style="230" customWidth="1"/>
    <col min="8709" max="8709" width="20" style="230" customWidth="1"/>
    <col min="8710" max="8960" width="18.88671875" style="230"/>
    <col min="8961" max="8961" width="7.33203125" style="230" customWidth="1"/>
    <col min="8962" max="8962" width="27.6640625" style="230" customWidth="1"/>
    <col min="8963" max="8963" width="24.21875" style="230" customWidth="1"/>
    <col min="8964" max="8964" width="45.44140625" style="230" customWidth="1"/>
    <col min="8965" max="8965" width="20" style="230" customWidth="1"/>
    <col min="8966" max="9216" width="18.88671875" style="230"/>
    <col min="9217" max="9217" width="7.33203125" style="230" customWidth="1"/>
    <col min="9218" max="9218" width="27.6640625" style="230" customWidth="1"/>
    <col min="9219" max="9219" width="24.21875" style="230" customWidth="1"/>
    <col min="9220" max="9220" width="45.44140625" style="230" customWidth="1"/>
    <col min="9221" max="9221" width="20" style="230" customWidth="1"/>
    <col min="9222" max="9472" width="18.88671875" style="230"/>
    <col min="9473" max="9473" width="7.33203125" style="230" customWidth="1"/>
    <col min="9474" max="9474" width="27.6640625" style="230" customWidth="1"/>
    <col min="9475" max="9475" width="24.21875" style="230" customWidth="1"/>
    <col min="9476" max="9476" width="45.44140625" style="230" customWidth="1"/>
    <col min="9477" max="9477" width="20" style="230" customWidth="1"/>
    <col min="9478" max="9728" width="18.88671875" style="230"/>
    <col min="9729" max="9729" width="7.33203125" style="230" customWidth="1"/>
    <col min="9730" max="9730" width="27.6640625" style="230" customWidth="1"/>
    <col min="9731" max="9731" width="24.21875" style="230" customWidth="1"/>
    <col min="9732" max="9732" width="45.44140625" style="230" customWidth="1"/>
    <col min="9733" max="9733" width="20" style="230" customWidth="1"/>
    <col min="9734" max="9984" width="18.88671875" style="230"/>
    <col min="9985" max="9985" width="7.33203125" style="230" customWidth="1"/>
    <col min="9986" max="9986" width="27.6640625" style="230" customWidth="1"/>
    <col min="9987" max="9987" width="24.21875" style="230" customWidth="1"/>
    <col min="9988" max="9988" width="45.44140625" style="230" customWidth="1"/>
    <col min="9989" max="9989" width="20" style="230" customWidth="1"/>
    <col min="9990" max="10240" width="18.88671875" style="230"/>
    <col min="10241" max="10241" width="7.33203125" style="230" customWidth="1"/>
    <col min="10242" max="10242" width="27.6640625" style="230" customWidth="1"/>
    <col min="10243" max="10243" width="24.21875" style="230" customWidth="1"/>
    <col min="10244" max="10244" width="45.44140625" style="230" customWidth="1"/>
    <col min="10245" max="10245" width="20" style="230" customWidth="1"/>
    <col min="10246" max="10496" width="18.88671875" style="230"/>
    <col min="10497" max="10497" width="7.33203125" style="230" customWidth="1"/>
    <col min="10498" max="10498" width="27.6640625" style="230" customWidth="1"/>
    <col min="10499" max="10499" width="24.21875" style="230" customWidth="1"/>
    <col min="10500" max="10500" width="45.44140625" style="230" customWidth="1"/>
    <col min="10501" max="10501" width="20" style="230" customWidth="1"/>
    <col min="10502" max="10752" width="18.88671875" style="230"/>
    <col min="10753" max="10753" width="7.33203125" style="230" customWidth="1"/>
    <col min="10754" max="10754" width="27.6640625" style="230" customWidth="1"/>
    <col min="10755" max="10755" width="24.21875" style="230" customWidth="1"/>
    <col min="10756" max="10756" width="45.44140625" style="230" customWidth="1"/>
    <col min="10757" max="10757" width="20" style="230" customWidth="1"/>
    <col min="10758" max="11008" width="18.88671875" style="230"/>
    <col min="11009" max="11009" width="7.33203125" style="230" customWidth="1"/>
    <col min="11010" max="11010" width="27.6640625" style="230" customWidth="1"/>
    <col min="11011" max="11011" width="24.21875" style="230" customWidth="1"/>
    <col min="11012" max="11012" width="45.44140625" style="230" customWidth="1"/>
    <col min="11013" max="11013" width="20" style="230" customWidth="1"/>
    <col min="11014" max="11264" width="18.88671875" style="230"/>
    <col min="11265" max="11265" width="7.33203125" style="230" customWidth="1"/>
    <col min="11266" max="11266" width="27.6640625" style="230" customWidth="1"/>
    <col min="11267" max="11267" width="24.21875" style="230" customWidth="1"/>
    <col min="11268" max="11268" width="45.44140625" style="230" customWidth="1"/>
    <col min="11269" max="11269" width="20" style="230" customWidth="1"/>
    <col min="11270" max="11520" width="18.88671875" style="230"/>
    <col min="11521" max="11521" width="7.33203125" style="230" customWidth="1"/>
    <col min="11522" max="11522" width="27.6640625" style="230" customWidth="1"/>
    <col min="11523" max="11523" width="24.21875" style="230" customWidth="1"/>
    <col min="11524" max="11524" width="45.44140625" style="230" customWidth="1"/>
    <col min="11525" max="11525" width="20" style="230" customWidth="1"/>
    <col min="11526" max="11776" width="18.88671875" style="230"/>
    <col min="11777" max="11777" width="7.33203125" style="230" customWidth="1"/>
    <col min="11778" max="11778" width="27.6640625" style="230" customWidth="1"/>
    <col min="11779" max="11779" width="24.21875" style="230" customWidth="1"/>
    <col min="11780" max="11780" width="45.44140625" style="230" customWidth="1"/>
    <col min="11781" max="11781" width="20" style="230" customWidth="1"/>
    <col min="11782" max="12032" width="18.88671875" style="230"/>
    <col min="12033" max="12033" width="7.33203125" style="230" customWidth="1"/>
    <col min="12034" max="12034" width="27.6640625" style="230" customWidth="1"/>
    <col min="12035" max="12035" width="24.21875" style="230" customWidth="1"/>
    <col min="12036" max="12036" width="45.44140625" style="230" customWidth="1"/>
    <col min="12037" max="12037" width="20" style="230" customWidth="1"/>
    <col min="12038" max="12288" width="18.88671875" style="230"/>
    <col min="12289" max="12289" width="7.33203125" style="230" customWidth="1"/>
    <col min="12290" max="12290" width="27.6640625" style="230" customWidth="1"/>
    <col min="12291" max="12291" width="24.21875" style="230" customWidth="1"/>
    <col min="12292" max="12292" width="45.44140625" style="230" customWidth="1"/>
    <col min="12293" max="12293" width="20" style="230" customWidth="1"/>
    <col min="12294" max="12544" width="18.88671875" style="230"/>
    <col min="12545" max="12545" width="7.33203125" style="230" customWidth="1"/>
    <col min="12546" max="12546" width="27.6640625" style="230" customWidth="1"/>
    <col min="12547" max="12547" width="24.21875" style="230" customWidth="1"/>
    <col min="12548" max="12548" width="45.44140625" style="230" customWidth="1"/>
    <col min="12549" max="12549" width="20" style="230" customWidth="1"/>
    <col min="12550" max="12800" width="18.88671875" style="230"/>
    <col min="12801" max="12801" width="7.33203125" style="230" customWidth="1"/>
    <col min="12802" max="12802" width="27.6640625" style="230" customWidth="1"/>
    <col min="12803" max="12803" width="24.21875" style="230" customWidth="1"/>
    <col min="12804" max="12804" width="45.44140625" style="230" customWidth="1"/>
    <col min="12805" max="12805" width="20" style="230" customWidth="1"/>
    <col min="12806" max="13056" width="18.88671875" style="230"/>
    <col min="13057" max="13057" width="7.33203125" style="230" customWidth="1"/>
    <col min="13058" max="13058" width="27.6640625" style="230" customWidth="1"/>
    <col min="13059" max="13059" width="24.21875" style="230" customWidth="1"/>
    <col min="13060" max="13060" width="45.44140625" style="230" customWidth="1"/>
    <col min="13061" max="13061" width="20" style="230" customWidth="1"/>
    <col min="13062" max="13312" width="18.88671875" style="230"/>
    <col min="13313" max="13313" width="7.33203125" style="230" customWidth="1"/>
    <col min="13314" max="13314" width="27.6640625" style="230" customWidth="1"/>
    <col min="13315" max="13315" width="24.21875" style="230" customWidth="1"/>
    <col min="13316" max="13316" width="45.44140625" style="230" customWidth="1"/>
    <col min="13317" max="13317" width="20" style="230" customWidth="1"/>
    <col min="13318" max="13568" width="18.88671875" style="230"/>
    <col min="13569" max="13569" width="7.33203125" style="230" customWidth="1"/>
    <col min="13570" max="13570" width="27.6640625" style="230" customWidth="1"/>
    <col min="13571" max="13571" width="24.21875" style="230" customWidth="1"/>
    <col min="13572" max="13572" width="45.44140625" style="230" customWidth="1"/>
    <col min="13573" max="13573" width="20" style="230" customWidth="1"/>
    <col min="13574" max="13824" width="18.88671875" style="230"/>
    <col min="13825" max="13825" width="7.33203125" style="230" customWidth="1"/>
    <col min="13826" max="13826" width="27.6640625" style="230" customWidth="1"/>
    <col min="13827" max="13827" width="24.21875" style="230" customWidth="1"/>
    <col min="13828" max="13828" width="45.44140625" style="230" customWidth="1"/>
    <col min="13829" max="13829" width="20" style="230" customWidth="1"/>
    <col min="13830" max="14080" width="18.88671875" style="230"/>
    <col min="14081" max="14081" width="7.33203125" style="230" customWidth="1"/>
    <col min="14082" max="14082" width="27.6640625" style="230" customWidth="1"/>
    <col min="14083" max="14083" width="24.21875" style="230" customWidth="1"/>
    <col min="14084" max="14084" width="45.44140625" style="230" customWidth="1"/>
    <col min="14085" max="14085" width="20" style="230" customWidth="1"/>
    <col min="14086" max="14336" width="18.88671875" style="230"/>
    <col min="14337" max="14337" width="7.33203125" style="230" customWidth="1"/>
    <col min="14338" max="14338" width="27.6640625" style="230" customWidth="1"/>
    <col min="14339" max="14339" width="24.21875" style="230" customWidth="1"/>
    <col min="14340" max="14340" width="45.44140625" style="230" customWidth="1"/>
    <col min="14341" max="14341" width="20" style="230" customWidth="1"/>
    <col min="14342" max="14592" width="18.88671875" style="230"/>
    <col min="14593" max="14593" width="7.33203125" style="230" customWidth="1"/>
    <col min="14594" max="14594" width="27.6640625" style="230" customWidth="1"/>
    <col min="14595" max="14595" width="24.21875" style="230" customWidth="1"/>
    <col min="14596" max="14596" width="45.44140625" style="230" customWidth="1"/>
    <col min="14597" max="14597" width="20" style="230" customWidth="1"/>
    <col min="14598" max="14848" width="18.88671875" style="230"/>
    <col min="14849" max="14849" width="7.33203125" style="230" customWidth="1"/>
    <col min="14850" max="14850" width="27.6640625" style="230" customWidth="1"/>
    <col min="14851" max="14851" width="24.21875" style="230" customWidth="1"/>
    <col min="14852" max="14852" width="45.44140625" style="230" customWidth="1"/>
    <col min="14853" max="14853" width="20" style="230" customWidth="1"/>
    <col min="14854" max="15104" width="18.88671875" style="230"/>
    <col min="15105" max="15105" width="7.33203125" style="230" customWidth="1"/>
    <col min="15106" max="15106" width="27.6640625" style="230" customWidth="1"/>
    <col min="15107" max="15107" width="24.21875" style="230" customWidth="1"/>
    <col min="15108" max="15108" width="45.44140625" style="230" customWidth="1"/>
    <col min="15109" max="15109" width="20" style="230" customWidth="1"/>
    <col min="15110" max="15360" width="18.88671875" style="230"/>
    <col min="15361" max="15361" width="7.33203125" style="230" customWidth="1"/>
    <col min="15362" max="15362" width="27.6640625" style="230" customWidth="1"/>
    <col min="15363" max="15363" width="24.21875" style="230" customWidth="1"/>
    <col min="15364" max="15364" width="45.44140625" style="230" customWidth="1"/>
    <col min="15365" max="15365" width="20" style="230" customWidth="1"/>
    <col min="15366" max="15616" width="18.88671875" style="230"/>
    <col min="15617" max="15617" width="7.33203125" style="230" customWidth="1"/>
    <col min="15618" max="15618" width="27.6640625" style="230" customWidth="1"/>
    <col min="15619" max="15619" width="24.21875" style="230" customWidth="1"/>
    <col min="15620" max="15620" width="45.44140625" style="230" customWidth="1"/>
    <col min="15621" max="15621" width="20" style="230" customWidth="1"/>
    <col min="15622" max="15872" width="18.88671875" style="230"/>
    <col min="15873" max="15873" width="7.33203125" style="230" customWidth="1"/>
    <col min="15874" max="15874" width="27.6640625" style="230" customWidth="1"/>
    <col min="15875" max="15875" width="24.21875" style="230" customWidth="1"/>
    <col min="15876" max="15876" width="45.44140625" style="230" customWidth="1"/>
    <col min="15877" max="15877" width="20" style="230" customWidth="1"/>
    <col min="15878" max="16128" width="18.88671875" style="230"/>
    <col min="16129" max="16129" width="7.33203125" style="230" customWidth="1"/>
    <col min="16130" max="16130" width="27.6640625" style="230" customWidth="1"/>
    <col min="16131" max="16131" width="24.21875" style="230" customWidth="1"/>
    <col min="16132" max="16132" width="45.44140625" style="230" customWidth="1"/>
    <col min="16133" max="16133" width="20" style="230" customWidth="1"/>
    <col min="16134" max="16384" width="18.88671875" style="230"/>
  </cols>
  <sheetData>
    <row r="1" spans="1:5" ht="28.2" customHeight="1">
      <c r="A1" s="499" t="s">
        <v>743</v>
      </c>
      <c r="B1" s="499"/>
      <c r="C1" s="499"/>
      <c r="D1" s="499"/>
      <c r="E1" s="499"/>
    </row>
    <row r="2" spans="1:5" ht="1.8" hidden="1" customHeight="1">
      <c r="A2" s="253"/>
      <c r="B2" s="253"/>
      <c r="C2" s="253"/>
      <c r="D2" s="253"/>
      <c r="E2" s="253"/>
    </row>
    <row r="3" spans="1:5" ht="20.25" customHeight="1">
      <c r="A3" s="493" t="s">
        <v>680</v>
      </c>
      <c r="B3" s="493" t="s">
        <v>681</v>
      </c>
      <c r="C3" s="493" t="s">
        <v>722</v>
      </c>
      <c r="D3" s="493" t="s">
        <v>682</v>
      </c>
      <c r="E3" s="493" t="s">
        <v>683</v>
      </c>
    </row>
    <row r="4" spans="1:5" ht="19.2" customHeight="1">
      <c r="A4" s="493"/>
      <c r="B4" s="493"/>
      <c r="C4" s="493"/>
      <c r="D4" s="493"/>
      <c r="E4" s="493"/>
    </row>
    <row r="5" spans="1:5" ht="34.200000000000003" hidden="1" customHeight="1">
      <c r="A5" s="493"/>
      <c r="B5" s="493"/>
      <c r="C5" s="493"/>
      <c r="D5" s="493"/>
      <c r="E5" s="493"/>
    </row>
    <row r="6" spans="1:5" ht="45" customHeight="1">
      <c r="A6" s="235">
        <v>1</v>
      </c>
      <c r="B6" s="235" t="s">
        <v>744</v>
      </c>
      <c r="C6" s="235" t="s">
        <v>745</v>
      </c>
      <c r="D6" s="234" t="s">
        <v>746</v>
      </c>
      <c r="E6" s="233">
        <v>72</v>
      </c>
    </row>
    <row r="7" spans="1:5" ht="30">
      <c r="A7" s="235">
        <v>2</v>
      </c>
      <c r="B7" s="235" t="s">
        <v>747</v>
      </c>
      <c r="C7" s="235" t="s">
        <v>748</v>
      </c>
      <c r="D7" s="234" t="s">
        <v>749</v>
      </c>
      <c r="E7" s="233">
        <v>62.57</v>
      </c>
    </row>
    <row r="8" spans="1:5" ht="30">
      <c r="A8" s="235">
        <v>3</v>
      </c>
      <c r="B8" s="235" t="s">
        <v>750</v>
      </c>
      <c r="C8" s="235" t="s">
        <v>748</v>
      </c>
      <c r="D8" s="234" t="s">
        <v>751</v>
      </c>
      <c r="E8" s="233">
        <v>48.36</v>
      </c>
    </row>
    <row r="9" spans="1:5" ht="30">
      <c r="A9" s="235">
        <v>4</v>
      </c>
      <c r="B9" s="235" t="s">
        <v>752</v>
      </c>
      <c r="C9" s="235" t="s">
        <v>753</v>
      </c>
      <c r="D9" s="234" t="s">
        <v>754</v>
      </c>
      <c r="E9" s="233">
        <v>50.38</v>
      </c>
    </row>
    <row r="10" spans="1:5" ht="30">
      <c r="A10" s="235">
        <v>5</v>
      </c>
      <c r="B10" s="235" t="s">
        <v>755</v>
      </c>
      <c r="C10" s="235" t="s">
        <v>753</v>
      </c>
      <c r="D10" s="234" t="s">
        <v>756</v>
      </c>
      <c r="E10" s="233">
        <v>77.94</v>
      </c>
    </row>
    <row r="11" spans="1:5" ht="30">
      <c r="A11" s="235">
        <v>6</v>
      </c>
      <c r="B11" s="235" t="s">
        <v>757</v>
      </c>
      <c r="C11" s="235" t="s">
        <v>753</v>
      </c>
      <c r="D11" s="234" t="s">
        <v>758</v>
      </c>
      <c r="E11" s="233">
        <v>67.62</v>
      </c>
    </row>
    <row r="12" spans="1:5" ht="30">
      <c r="A12" s="235">
        <v>7</v>
      </c>
      <c r="B12" s="235" t="s">
        <v>759</v>
      </c>
      <c r="C12" s="235" t="s">
        <v>753</v>
      </c>
      <c r="D12" s="234" t="s">
        <v>760</v>
      </c>
      <c r="E12" s="233">
        <v>76.3</v>
      </c>
    </row>
    <row r="13" spans="1:5" ht="30">
      <c r="A13" s="235">
        <v>8</v>
      </c>
      <c r="B13" s="235" t="s">
        <v>761</v>
      </c>
      <c r="C13" s="235" t="s">
        <v>762</v>
      </c>
      <c r="D13" s="234" t="s">
        <v>763</v>
      </c>
      <c r="E13" s="233">
        <v>28.83</v>
      </c>
    </row>
    <row r="14" spans="1:5" ht="30">
      <c r="A14" s="235">
        <v>9</v>
      </c>
      <c r="B14" s="235" t="s">
        <v>764</v>
      </c>
      <c r="C14" s="235" t="s">
        <v>762</v>
      </c>
      <c r="D14" s="234" t="s">
        <v>765</v>
      </c>
      <c r="E14" s="233">
        <v>10.31</v>
      </c>
    </row>
    <row r="15" spans="1:5" ht="30">
      <c r="A15" s="235">
        <v>10</v>
      </c>
      <c r="B15" s="235" t="s">
        <v>766</v>
      </c>
      <c r="C15" s="235" t="s">
        <v>762</v>
      </c>
      <c r="D15" s="234" t="s">
        <v>767</v>
      </c>
      <c r="E15" s="233">
        <v>10.16</v>
      </c>
    </row>
    <row r="16" spans="1:5" ht="30">
      <c r="A16" s="235">
        <v>11</v>
      </c>
      <c r="B16" s="235" t="s">
        <v>768</v>
      </c>
      <c r="C16" s="235" t="s">
        <v>762</v>
      </c>
      <c r="D16" s="234" t="s">
        <v>769</v>
      </c>
      <c r="E16" s="233">
        <v>10.46</v>
      </c>
    </row>
    <row r="17" spans="1:5" ht="30">
      <c r="A17" s="235">
        <v>12</v>
      </c>
      <c r="B17" s="235" t="s">
        <v>770</v>
      </c>
      <c r="C17" s="235" t="s">
        <v>762</v>
      </c>
      <c r="D17" s="234" t="s">
        <v>771</v>
      </c>
      <c r="E17" s="233">
        <v>13.49</v>
      </c>
    </row>
    <row r="18" spans="1:5" ht="30">
      <c r="A18" s="235">
        <v>13</v>
      </c>
      <c r="B18" s="235" t="s">
        <v>772</v>
      </c>
      <c r="C18" s="235" t="s">
        <v>773</v>
      </c>
      <c r="D18" s="234" t="s">
        <v>774</v>
      </c>
      <c r="E18" s="233">
        <v>10.220000000000001</v>
      </c>
    </row>
    <row r="19" spans="1:5" ht="30">
      <c r="A19" s="235">
        <v>14</v>
      </c>
      <c r="B19" s="495" t="s">
        <v>775</v>
      </c>
      <c r="C19" s="495" t="s">
        <v>762</v>
      </c>
      <c r="D19" s="234" t="s">
        <v>776</v>
      </c>
      <c r="E19" s="233">
        <v>8.76</v>
      </c>
    </row>
    <row r="20" spans="1:5" ht="36.450000000000003" customHeight="1">
      <c r="A20" s="235">
        <v>15</v>
      </c>
      <c r="B20" s="495"/>
      <c r="C20" s="495"/>
      <c r="D20" s="234" t="s">
        <v>777</v>
      </c>
      <c r="E20" s="233">
        <v>9.9</v>
      </c>
    </row>
    <row r="21" spans="1:5" ht="30">
      <c r="A21" s="235">
        <v>16</v>
      </c>
      <c r="B21" s="235" t="s">
        <v>778</v>
      </c>
      <c r="C21" s="235" t="s">
        <v>779</v>
      </c>
      <c r="D21" s="234" t="s">
        <v>780</v>
      </c>
      <c r="E21" s="233">
        <v>31.43</v>
      </c>
    </row>
    <row r="22" spans="1:5" ht="30">
      <c r="A22" s="235">
        <v>17</v>
      </c>
      <c r="B22" s="235" t="s">
        <v>781</v>
      </c>
      <c r="C22" s="235" t="s">
        <v>779</v>
      </c>
      <c r="D22" s="234" t="s">
        <v>782</v>
      </c>
      <c r="E22" s="233">
        <v>11.66</v>
      </c>
    </row>
    <row r="23" spans="1:5" ht="30">
      <c r="A23" s="235">
        <v>18</v>
      </c>
      <c r="B23" s="235" t="s">
        <v>783</v>
      </c>
      <c r="C23" s="235" t="s">
        <v>779</v>
      </c>
      <c r="D23" s="234" t="s">
        <v>784</v>
      </c>
      <c r="E23" s="233">
        <v>67.319999999999993</v>
      </c>
    </row>
    <row r="24" spans="1:5" ht="30">
      <c r="A24" s="235">
        <v>19</v>
      </c>
      <c r="B24" s="235" t="s">
        <v>785</v>
      </c>
      <c r="C24" s="235" t="s">
        <v>786</v>
      </c>
      <c r="D24" s="234" t="s">
        <v>787</v>
      </c>
      <c r="E24" s="233">
        <v>17.32</v>
      </c>
    </row>
    <row r="25" spans="1:5" ht="30">
      <c r="A25" s="235">
        <v>20</v>
      </c>
      <c r="B25" s="235" t="s">
        <v>788</v>
      </c>
      <c r="C25" s="235" t="s">
        <v>789</v>
      </c>
      <c r="D25" s="234" t="s">
        <v>790</v>
      </c>
      <c r="E25" s="233">
        <v>30.28</v>
      </c>
    </row>
    <row r="26" spans="1:5" ht="30">
      <c r="A26" s="235">
        <v>21</v>
      </c>
      <c r="B26" s="235" t="s">
        <v>791</v>
      </c>
      <c r="C26" s="235" t="s">
        <v>789</v>
      </c>
      <c r="D26" s="234" t="s">
        <v>792</v>
      </c>
      <c r="E26" s="233">
        <v>28.85</v>
      </c>
    </row>
    <row r="27" spans="1:5" ht="30">
      <c r="A27" s="235">
        <v>22</v>
      </c>
      <c r="B27" s="235" t="s">
        <v>793</v>
      </c>
      <c r="C27" s="235" t="s">
        <v>789</v>
      </c>
      <c r="D27" s="234" t="s">
        <v>794</v>
      </c>
      <c r="E27" s="233">
        <v>56.22</v>
      </c>
    </row>
    <row r="28" spans="1:5" ht="30">
      <c r="A28" s="235">
        <v>23</v>
      </c>
      <c r="B28" s="235" t="s">
        <v>795</v>
      </c>
      <c r="C28" s="235" t="s">
        <v>789</v>
      </c>
      <c r="D28" s="234" t="s">
        <v>796</v>
      </c>
      <c r="E28" s="233">
        <v>32.71</v>
      </c>
    </row>
    <row r="29" spans="1:5" ht="30">
      <c r="A29" s="235">
        <v>24</v>
      </c>
      <c r="B29" s="235" t="s">
        <v>797</v>
      </c>
      <c r="C29" s="235" t="s">
        <v>789</v>
      </c>
      <c r="D29" s="234" t="s">
        <v>798</v>
      </c>
      <c r="E29" s="233">
        <v>74.89</v>
      </c>
    </row>
    <row r="30" spans="1:5" ht="30">
      <c r="A30" s="235">
        <v>25</v>
      </c>
      <c r="B30" s="235" t="s">
        <v>799</v>
      </c>
      <c r="C30" s="235" t="s">
        <v>789</v>
      </c>
      <c r="D30" s="234" t="s">
        <v>800</v>
      </c>
      <c r="E30" s="233">
        <v>9.9499999999999993</v>
      </c>
    </row>
    <row r="31" spans="1:5" ht="30" customHeight="1">
      <c r="A31" s="235">
        <v>26</v>
      </c>
      <c r="B31" s="235" t="s">
        <v>801</v>
      </c>
      <c r="C31" s="235" t="s">
        <v>789</v>
      </c>
      <c r="D31" s="234" t="s">
        <v>802</v>
      </c>
      <c r="E31" s="233">
        <v>9.8800000000000008</v>
      </c>
    </row>
    <row r="32" spans="1:5" ht="45">
      <c r="A32" s="235">
        <v>27</v>
      </c>
      <c r="B32" s="235" t="s">
        <v>803</v>
      </c>
      <c r="C32" s="235" t="s">
        <v>789</v>
      </c>
      <c r="D32" s="234" t="s">
        <v>804</v>
      </c>
      <c r="E32" s="233">
        <v>95.44</v>
      </c>
    </row>
    <row r="33" spans="1:5" ht="30">
      <c r="A33" s="235">
        <v>28</v>
      </c>
      <c r="B33" s="495" t="s">
        <v>805</v>
      </c>
      <c r="C33" s="495" t="s">
        <v>806</v>
      </c>
      <c r="D33" s="234" t="s">
        <v>807</v>
      </c>
      <c r="E33" s="233">
        <v>30.366199999999999</v>
      </c>
    </row>
    <row r="34" spans="1:5" ht="30">
      <c r="A34" s="235">
        <v>29</v>
      </c>
      <c r="B34" s="495"/>
      <c r="C34" s="495"/>
      <c r="D34" s="234" t="s">
        <v>808</v>
      </c>
      <c r="E34" s="233">
        <v>9.6709999999999994</v>
      </c>
    </row>
    <row r="35" spans="1:5" ht="30">
      <c r="A35" s="235">
        <v>30</v>
      </c>
      <c r="B35" s="235" t="s">
        <v>809</v>
      </c>
      <c r="C35" s="495"/>
      <c r="D35" s="234" t="s">
        <v>810</v>
      </c>
      <c r="E35" s="233">
        <v>10.186999999999999</v>
      </c>
    </row>
    <row r="36" spans="1:5" ht="45">
      <c r="A36" s="235">
        <v>31</v>
      </c>
      <c r="B36" s="233" t="s">
        <v>811</v>
      </c>
      <c r="C36" s="235" t="s">
        <v>812</v>
      </c>
      <c r="D36" s="234" t="s">
        <v>813</v>
      </c>
      <c r="E36" s="233">
        <v>1388.57</v>
      </c>
    </row>
    <row r="37" spans="1:5" ht="45">
      <c r="A37" s="235">
        <v>32</v>
      </c>
      <c r="B37" s="254" t="s">
        <v>814</v>
      </c>
      <c r="C37" s="235" t="s">
        <v>815</v>
      </c>
      <c r="D37" s="234" t="s">
        <v>816</v>
      </c>
      <c r="E37" s="233">
        <v>34.441910059601192</v>
      </c>
    </row>
    <row r="38" spans="1:5" ht="45">
      <c r="A38" s="235">
        <v>33</v>
      </c>
      <c r="B38" s="254" t="s">
        <v>817</v>
      </c>
      <c r="C38" s="235" t="s">
        <v>815</v>
      </c>
      <c r="D38" s="234" t="s">
        <v>818</v>
      </c>
      <c r="E38" s="255">
        <v>75.040532753856738</v>
      </c>
    </row>
    <row r="39" spans="1:5" ht="45">
      <c r="A39" s="235">
        <v>34</v>
      </c>
      <c r="B39" s="254" t="s">
        <v>819</v>
      </c>
      <c r="C39" s="235" t="s">
        <v>815</v>
      </c>
      <c r="D39" s="234" t="s">
        <v>820</v>
      </c>
      <c r="E39" s="256">
        <v>12.148484436696149</v>
      </c>
    </row>
    <row r="40" spans="1:5" ht="45">
      <c r="A40" s="235">
        <v>35</v>
      </c>
      <c r="B40" s="254" t="s">
        <v>821</v>
      </c>
      <c r="C40" s="235" t="s">
        <v>815</v>
      </c>
      <c r="D40" s="234" t="s">
        <v>822</v>
      </c>
      <c r="E40" s="256">
        <v>54.395878876661854</v>
      </c>
    </row>
    <row r="41" spans="1:5" ht="60">
      <c r="A41" s="235">
        <v>36</v>
      </c>
      <c r="B41" s="254" t="s">
        <v>823</v>
      </c>
      <c r="C41" s="235" t="s">
        <v>815</v>
      </c>
      <c r="D41" s="234" t="s">
        <v>824</v>
      </c>
      <c r="E41" s="256">
        <v>116.49450653838221</v>
      </c>
    </row>
    <row r="42" spans="1:5" ht="45">
      <c r="A42" s="235">
        <v>37</v>
      </c>
      <c r="B42" s="254" t="s">
        <v>825</v>
      </c>
      <c r="C42" s="235" t="s">
        <v>815</v>
      </c>
      <c r="D42" s="234" t="s">
        <v>826</v>
      </c>
      <c r="E42" s="255">
        <v>67.249852931283527</v>
      </c>
    </row>
    <row r="43" spans="1:5" ht="30">
      <c r="A43" s="235">
        <v>38</v>
      </c>
      <c r="B43" s="235" t="s">
        <v>827</v>
      </c>
      <c r="C43" s="235" t="s">
        <v>828</v>
      </c>
      <c r="D43" s="234" t="s">
        <v>829</v>
      </c>
      <c r="E43" s="233">
        <v>25.417000000000002</v>
      </c>
    </row>
    <row r="44" spans="1:5" ht="45">
      <c r="A44" s="235">
        <v>39</v>
      </c>
      <c r="B44" s="235" t="s">
        <v>830</v>
      </c>
      <c r="C44" s="235" t="s">
        <v>831</v>
      </c>
      <c r="D44" s="234" t="s">
        <v>832</v>
      </c>
      <c r="E44" s="233">
        <v>15.28</v>
      </c>
    </row>
    <row r="45" spans="1:5" ht="30">
      <c r="A45" s="235">
        <v>40</v>
      </c>
      <c r="B45" s="235" t="s">
        <v>833</v>
      </c>
      <c r="C45" s="235" t="s">
        <v>834</v>
      </c>
      <c r="D45" s="234" t="s">
        <v>835</v>
      </c>
      <c r="E45" s="233">
        <v>22.05</v>
      </c>
    </row>
    <row r="46" spans="1:5" ht="30">
      <c r="A46" s="235">
        <v>41</v>
      </c>
      <c r="B46" s="235" t="s">
        <v>836</v>
      </c>
      <c r="C46" s="235" t="s">
        <v>834</v>
      </c>
      <c r="D46" s="234" t="s">
        <v>837</v>
      </c>
      <c r="E46" s="233">
        <v>64.48</v>
      </c>
    </row>
    <row r="47" spans="1:5" s="242" customFormat="1" ht="29.25" customHeight="1">
      <c r="A47" s="493" t="s">
        <v>719</v>
      </c>
      <c r="B47" s="493"/>
      <c r="C47" s="493"/>
      <c r="D47" s="493"/>
      <c r="E47" s="241">
        <f>SUM(E6:E46)</f>
        <v>2949.0423655964819</v>
      </c>
    </row>
  </sheetData>
  <mergeCells count="11">
    <mergeCell ref="A1:E1"/>
    <mergeCell ref="A3:A5"/>
    <mergeCell ref="B3:B5"/>
    <mergeCell ref="C3:C5"/>
    <mergeCell ref="D3:D5"/>
    <mergeCell ref="E3:E5"/>
    <mergeCell ref="B19:B20"/>
    <mergeCell ref="C19:C20"/>
    <mergeCell ref="B33:B34"/>
    <mergeCell ref="C33:C35"/>
    <mergeCell ref="A47:D47"/>
  </mergeCells>
  <printOptions horizontalCentered="1"/>
  <pageMargins left="0.15748031496062992" right="0.15748031496062992" top="0.35433070866141736" bottom="0.19685039370078741" header="0.39370078740157483" footer="0.15748031496062992"/>
  <pageSetup paperSize="9" scale="75" orientation="portrait" r:id="rId1"/>
  <headerFooter alignWithMargins="0"/>
  <rowBreaks count="1" manualBreakCount="1">
    <brk id="26" max="4" man="1"/>
  </row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3" tint="0.39997558519241921"/>
  </sheetPr>
  <dimension ref="B4:T57"/>
  <sheetViews>
    <sheetView tabSelected="1" zoomScale="110" zoomScaleNormal="110" workbookViewId="0">
      <selection activeCell="U125" sqref="U125"/>
    </sheetView>
  </sheetViews>
  <sheetFormatPr defaultColWidth="8.77734375" defaultRowHeight="14.4"/>
  <cols>
    <col min="2" max="2" width="9.109375" customWidth="1"/>
    <col min="3" max="3" width="54.109375" bestFit="1" customWidth="1"/>
    <col min="4" max="4" width="43.109375" customWidth="1"/>
    <col min="5" max="5" width="37.109375" customWidth="1"/>
    <col min="6" max="6" width="21.44140625" customWidth="1"/>
    <col min="7" max="7" width="20.109375" customWidth="1"/>
    <col min="8" max="8" width="20.77734375" customWidth="1"/>
    <col min="9" max="9" width="14.109375" customWidth="1"/>
    <col min="10" max="14" width="15.44140625" customWidth="1"/>
    <col min="15" max="15" width="31.109375" customWidth="1"/>
    <col min="16" max="19" width="16.44140625" customWidth="1"/>
    <col min="20" max="20" width="21.109375" customWidth="1"/>
  </cols>
  <sheetData>
    <row r="4" spans="2:20">
      <c r="C4" s="33" t="s">
        <v>239</v>
      </c>
      <c r="D4" s="22"/>
      <c r="E4" s="22"/>
      <c r="F4" s="22"/>
      <c r="G4" s="24"/>
      <c r="H4" s="24"/>
      <c r="I4" s="24"/>
      <c r="J4" s="24"/>
      <c r="K4" s="24"/>
      <c r="L4" s="24"/>
      <c r="M4" s="24"/>
      <c r="N4" s="24"/>
      <c r="O4" s="24"/>
      <c r="P4" s="24"/>
      <c r="Q4" s="24"/>
      <c r="R4" s="24"/>
      <c r="S4" s="24"/>
      <c r="T4" s="24"/>
    </row>
    <row r="5" spans="2:20">
      <c r="C5" s="26"/>
      <c r="D5" s="26"/>
      <c r="E5" s="26"/>
      <c r="F5" s="26"/>
      <c r="G5" s="24"/>
      <c r="H5" s="24"/>
      <c r="I5" s="24"/>
      <c r="J5" s="24"/>
      <c r="K5" s="24"/>
      <c r="L5" s="24"/>
      <c r="M5" s="24"/>
      <c r="N5" s="24"/>
      <c r="O5" s="22"/>
      <c r="P5" s="22"/>
      <c r="Q5" s="22"/>
      <c r="R5" s="22"/>
      <c r="S5" s="22"/>
      <c r="T5" s="28" t="s">
        <v>0</v>
      </c>
    </row>
    <row r="6" spans="2:20">
      <c r="B6" s="473" t="s">
        <v>1</v>
      </c>
      <c r="C6" s="473" t="s">
        <v>2</v>
      </c>
      <c r="D6" s="473" t="s">
        <v>3</v>
      </c>
      <c r="E6" s="473" t="s">
        <v>4</v>
      </c>
      <c r="F6" s="473" t="s">
        <v>5</v>
      </c>
      <c r="G6" s="473" t="s">
        <v>6</v>
      </c>
      <c r="H6" s="473" t="s">
        <v>7</v>
      </c>
      <c r="I6" s="473"/>
      <c r="J6" s="473"/>
      <c r="K6" s="473" t="s">
        <v>8</v>
      </c>
      <c r="L6" s="473"/>
      <c r="M6" s="473"/>
      <c r="N6" s="473" t="s">
        <v>9</v>
      </c>
      <c r="O6" s="473"/>
      <c r="P6" s="473"/>
      <c r="Q6" s="473"/>
      <c r="R6" s="473"/>
      <c r="S6" s="473"/>
      <c r="T6" s="473"/>
    </row>
    <row r="7" spans="2:20">
      <c r="B7" s="473"/>
      <c r="C7" s="473"/>
      <c r="D7" s="473"/>
      <c r="E7" s="473"/>
      <c r="F7" s="473"/>
      <c r="G7" s="473"/>
      <c r="H7" s="503" t="s">
        <v>10</v>
      </c>
      <c r="I7" s="503" t="s">
        <v>11</v>
      </c>
      <c r="J7" s="503" t="s">
        <v>12</v>
      </c>
      <c r="K7" s="503" t="s">
        <v>10</v>
      </c>
      <c r="L7" s="503" t="s">
        <v>11</v>
      </c>
      <c r="M7" s="503" t="s">
        <v>13</v>
      </c>
      <c r="N7" s="503" t="s">
        <v>14</v>
      </c>
      <c r="O7" s="473" t="s">
        <v>15</v>
      </c>
      <c r="P7" s="500" t="s">
        <v>16</v>
      </c>
      <c r="Q7" s="500"/>
      <c r="R7" s="500"/>
      <c r="S7" s="500"/>
      <c r="T7" s="500"/>
    </row>
    <row r="8" spans="2:20" ht="28.5" customHeight="1">
      <c r="B8" s="473"/>
      <c r="C8" s="473"/>
      <c r="D8" s="473"/>
      <c r="E8" s="473"/>
      <c r="F8" s="473"/>
      <c r="G8" s="473"/>
      <c r="H8" s="503"/>
      <c r="I8" s="503"/>
      <c r="J8" s="503"/>
      <c r="K8" s="503"/>
      <c r="L8" s="503"/>
      <c r="M8" s="503"/>
      <c r="N8" s="503"/>
      <c r="O8" s="473"/>
      <c r="P8" s="34" t="s">
        <v>17</v>
      </c>
      <c r="Q8" s="34" t="s">
        <v>18</v>
      </c>
      <c r="R8" s="34" t="s">
        <v>19</v>
      </c>
      <c r="S8" s="34" t="s">
        <v>20</v>
      </c>
      <c r="T8" s="34" t="s">
        <v>21</v>
      </c>
    </row>
    <row r="9" spans="2:20" s="53" customFormat="1">
      <c r="B9" s="49">
        <v>1</v>
      </c>
      <c r="C9" s="120" t="s">
        <v>324</v>
      </c>
      <c r="D9" s="94" t="s">
        <v>324</v>
      </c>
      <c r="E9" s="94" t="s">
        <v>325</v>
      </c>
      <c r="F9" s="94" t="s">
        <v>326</v>
      </c>
      <c r="G9" s="94" t="s">
        <v>188</v>
      </c>
      <c r="H9" s="75">
        <v>42430</v>
      </c>
      <c r="I9" s="94" t="s">
        <v>27</v>
      </c>
      <c r="J9" s="75">
        <v>42675</v>
      </c>
      <c r="K9" s="75">
        <v>43525</v>
      </c>
      <c r="L9" s="94" t="s">
        <v>327</v>
      </c>
      <c r="M9" s="94" t="s">
        <v>327</v>
      </c>
      <c r="N9" s="94">
        <v>2164.15</v>
      </c>
      <c r="O9" s="94">
        <v>2177</v>
      </c>
      <c r="P9" s="94"/>
      <c r="Q9" s="63" t="s">
        <v>27</v>
      </c>
      <c r="R9" s="63" t="s">
        <v>27</v>
      </c>
      <c r="S9" s="63" t="s">
        <v>27</v>
      </c>
      <c r="T9" s="94">
        <f>IF(N9&gt;O9,"Less Cost",(O9-N9))</f>
        <v>12.849999999999909</v>
      </c>
    </row>
    <row r="10" spans="2:20" s="53" customFormat="1">
      <c r="B10" s="49">
        <v>2</v>
      </c>
      <c r="C10" s="121" t="s">
        <v>328</v>
      </c>
      <c r="D10" s="94" t="s">
        <v>329</v>
      </c>
      <c r="E10" s="94" t="s">
        <v>330</v>
      </c>
      <c r="F10" s="94" t="s">
        <v>331</v>
      </c>
      <c r="G10" s="94" t="s">
        <v>329</v>
      </c>
      <c r="H10" s="94" t="s">
        <v>332</v>
      </c>
      <c r="I10" s="94" t="s">
        <v>27</v>
      </c>
      <c r="J10" s="75">
        <v>40575</v>
      </c>
      <c r="K10" s="94" t="s">
        <v>333</v>
      </c>
      <c r="L10" s="63" t="s">
        <v>27</v>
      </c>
      <c r="M10" s="122">
        <v>42430</v>
      </c>
      <c r="N10" s="94">
        <v>147.83000000000001</v>
      </c>
      <c r="O10" s="94">
        <v>87.02</v>
      </c>
      <c r="P10" s="94"/>
      <c r="Q10" s="63" t="s">
        <v>27</v>
      </c>
      <c r="R10" s="63" t="s">
        <v>27</v>
      </c>
      <c r="S10" s="63" t="s">
        <v>27</v>
      </c>
      <c r="T10" s="94" t="str">
        <f t="shared" ref="T10:T19" si="0">IF(N10&gt;O10,"Less Cost",(O10-N10))</f>
        <v>Less Cost</v>
      </c>
    </row>
    <row r="11" spans="2:20" s="53" customFormat="1">
      <c r="B11" s="49">
        <v>3</v>
      </c>
      <c r="C11" s="92" t="s">
        <v>334</v>
      </c>
      <c r="D11" s="95" t="s">
        <v>334</v>
      </c>
      <c r="E11" s="94" t="s">
        <v>335</v>
      </c>
      <c r="F11" s="94" t="s">
        <v>336</v>
      </c>
      <c r="G11" s="94" t="s">
        <v>337</v>
      </c>
      <c r="H11" s="122">
        <v>43374</v>
      </c>
      <c r="I11" s="63" t="s">
        <v>27</v>
      </c>
      <c r="J11" s="75">
        <v>43374</v>
      </c>
      <c r="K11" s="94" t="s">
        <v>75</v>
      </c>
      <c r="L11" s="94" t="s">
        <v>28</v>
      </c>
      <c r="M11" s="94" t="s">
        <v>338</v>
      </c>
      <c r="N11" s="94">
        <v>5048.13</v>
      </c>
      <c r="O11" s="94">
        <v>3763</v>
      </c>
      <c r="P11" s="94"/>
      <c r="Q11" s="63" t="s">
        <v>27</v>
      </c>
      <c r="R11" s="63" t="s">
        <v>27</v>
      </c>
      <c r="S11" s="63" t="s">
        <v>27</v>
      </c>
      <c r="T11" s="94" t="str">
        <f t="shared" si="0"/>
        <v>Less Cost</v>
      </c>
    </row>
    <row r="12" spans="2:20" s="53" customFormat="1" ht="67.8" customHeight="1">
      <c r="B12" s="49">
        <v>4</v>
      </c>
      <c r="C12" s="92" t="s">
        <v>339</v>
      </c>
      <c r="D12" s="94" t="s">
        <v>340</v>
      </c>
      <c r="E12" s="95" t="s">
        <v>598</v>
      </c>
      <c r="F12" s="95" t="s">
        <v>599</v>
      </c>
      <c r="G12" s="94" t="s">
        <v>188</v>
      </c>
      <c r="H12" s="94" t="s">
        <v>341</v>
      </c>
      <c r="I12" s="63" t="s">
        <v>27</v>
      </c>
      <c r="J12" s="63" t="s">
        <v>27</v>
      </c>
      <c r="K12" s="94" t="s">
        <v>342</v>
      </c>
      <c r="L12" s="63" t="s">
        <v>27</v>
      </c>
      <c r="M12" s="122">
        <v>43525</v>
      </c>
      <c r="N12" s="94">
        <v>8304.32</v>
      </c>
      <c r="O12" s="94">
        <v>7903.44</v>
      </c>
      <c r="P12" s="94"/>
      <c r="Q12" s="63" t="s">
        <v>27</v>
      </c>
      <c r="R12" s="63" t="s">
        <v>27</v>
      </c>
      <c r="S12" s="63" t="s">
        <v>27</v>
      </c>
      <c r="T12" s="94" t="str">
        <f t="shared" si="0"/>
        <v>Less Cost</v>
      </c>
    </row>
    <row r="13" spans="2:20" s="53" customFormat="1" ht="27.6">
      <c r="B13" s="49">
        <v>5</v>
      </c>
      <c r="C13" s="120" t="s">
        <v>343</v>
      </c>
      <c r="D13" s="95" t="s">
        <v>344</v>
      </c>
      <c r="E13" s="95" t="s">
        <v>603</v>
      </c>
      <c r="F13" s="95" t="s">
        <v>346</v>
      </c>
      <c r="G13" s="95" t="s">
        <v>347</v>
      </c>
      <c r="H13" s="75">
        <v>42430</v>
      </c>
      <c r="I13" s="63" t="s">
        <v>27</v>
      </c>
      <c r="J13" s="75">
        <v>42675</v>
      </c>
      <c r="K13" s="75">
        <v>43709</v>
      </c>
      <c r="L13" s="94" t="s">
        <v>327</v>
      </c>
      <c r="M13" s="94" t="s">
        <v>327</v>
      </c>
      <c r="N13" s="94">
        <v>3170</v>
      </c>
      <c r="O13" s="94">
        <v>2251</v>
      </c>
      <c r="P13" s="94"/>
      <c r="Q13" s="63" t="s">
        <v>27</v>
      </c>
      <c r="R13" s="63" t="s">
        <v>27</v>
      </c>
      <c r="S13" s="63" t="s">
        <v>27</v>
      </c>
      <c r="T13" s="94" t="str">
        <f t="shared" si="0"/>
        <v>Less Cost</v>
      </c>
    </row>
    <row r="14" spans="2:20" s="53" customFormat="1" ht="87.45" customHeight="1">
      <c r="B14" s="49">
        <v>6</v>
      </c>
      <c r="C14" s="105" t="s">
        <v>348</v>
      </c>
      <c r="D14" s="95" t="s">
        <v>601</v>
      </c>
      <c r="E14" s="95" t="s">
        <v>602</v>
      </c>
      <c r="F14" s="95" t="s">
        <v>351</v>
      </c>
      <c r="G14" s="94" t="s">
        <v>188</v>
      </c>
      <c r="H14" s="94" t="s">
        <v>352</v>
      </c>
      <c r="I14" s="63" t="s">
        <v>27</v>
      </c>
      <c r="J14" s="94" t="s">
        <v>352</v>
      </c>
      <c r="K14" s="94" t="s">
        <v>353</v>
      </c>
      <c r="L14" s="94" t="s">
        <v>354</v>
      </c>
      <c r="M14" s="94" t="s">
        <v>354</v>
      </c>
      <c r="N14" s="94">
        <v>3591</v>
      </c>
      <c r="O14" s="94">
        <v>2245.69</v>
      </c>
      <c r="P14" s="94"/>
      <c r="Q14" s="63" t="s">
        <v>27</v>
      </c>
      <c r="R14" s="63" t="s">
        <v>27</v>
      </c>
      <c r="S14" s="63" t="s">
        <v>27</v>
      </c>
      <c r="T14" s="94" t="str">
        <f t="shared" si="0"/>
        <v>Less Cost</v>
      </c>
    </row>
    <row r="15" spans="2:20" s="53" customFormat="1">
      <c r="B15" s="49">
        <v>7</v>
      </c>
      <c r="C15" s="92" t="s">
        <v>355</v>
      </c>
      <c r="D15" s="94" t="s">
        <v>356</v>
      </c>
      <c r="E15" s="94" t="s">
        <v>357</v>
      </c>
      <c r="F15" s="94" t="s">
        <v>91</v>
      </c>
      <c r="G15" s="94" t="s">
        <v>92</v>
      </c>
      <c r="H15" s="75">
        <v>44743</v>
      </c>
      <c r="I15" s="75">
        <v>45017</v>
      </c>
      <c r="J15" s="63" t="s">
        <v>27</v>
      </c>
      <c r="K15" s="94" t="s">
        <v>358</v>
      </c>
      <c r="L15" s="63" t="s">
        <v>27</v>
      </c>
      <c r="M15" s="63" t="s">
        <v>27</v>
      </c>
      <c r="N15" s="94">
        <v>7010.46</v>
      </c>
      <c r="O15" s="94">
        <v>763.82</v>
      </c>
      <c r="P15" s="94"/>
      <c r="Q15" s="63" t="s">
        <v>27</v>
      </c>
      <c r="R15" s="63" t="s">
        <v>27</v>
      </c>
      <c r="S15" s="63" t="s">
        <v>27</v>
      </c>
      <c r="T15" s="94" t="str">
        <f t="shared" si="0"/>
        <v>Less Cost</v>
      </c>
    </row>
    <row r="16" spans="2:20" s="53" customFormat="1">
      <c r="B16" s="49">
        <v>8</v>
      </c>
      <c r="C16" s="92" t="s">
        <v>359</v>
      </c>
      <c r="D16" s="94" t="s">
        <v>360</v>
      </c>
      <c r="E16" s="94" t="s">
        <v>361</v>
      </c>
      <c r="F16" s="94" t="s">
        <v>24</v>
      </c>
      <c r="G16" s="94" t="s">
        <v>362</v>
      </c>
      <c r="H16" s="75">
        <v>45017</v>
      </c>
      <c r="I16" s="75">
        <v>45017</v>
      </c>
      <c r="J16" s="75">
        <v>45017</v>
      </c>
      <c r="K16" s="71">
        <v>45537</v>
      </c>
      <c r="L16" s="71">
        <v>45537</v>
      </c>
      <c r="M16" s="71">
        <v>45478</v>
      </c>
      <c r="N16" s="94">
        <v>126.18</v>
      </c>
      <c r="O16" s="94">
        <v>156.53</v>
      </c>
      <c r="P16" s="94"/>
      <c r="Q16" s="63" t="s">
        <v>27</v>
      </c>
      <c r="R16" s="63" t="s">
        <v>27</v>
      </c>
      <c r="S16" s="63" t="s">
        <v>27</v>
      </c>
      <c r="T16" s="94">
        <f t="shared" si="0"/>
        <v>30.349999999999994</v>
      </c>
    </row>
    <row r="17" spans="2:20" s="53" customFormat="1">
      <c r="B17" s="49">
        <v>9</v>
      </c>
      <c r="C17" s="120" t="s">
        <v>363</v>
      </c>
      <c r="D17" s="94" t="s">
        <v>363</v>
      </c>
      <c r="E17" s="94" t="s">
        <v>364</v>
      </c>
      <c r="F17" s="94" t="s">
        <v>365</v>
      </c>
      <c r="G17" s="94" t="s">
        <v>366</v>
      </c>
      <c r="H17" s="71">
        <v>43003</v>
      </c>
      <c r="I17" s="71">
        <v>43003</v>
      </c>
      <c r="J17" s="71">
        <v>43003</v>
      </c>
      <c r="K17" s="94" t="s">
        <v>38</v>
      </c>
      <c r="L17" s="94" t="s">
        <v>38</v>
      </c>
      <c r="M17" s="94" t="s">
        <v>38</v>
      </c>
      <c r="N17" s="94">
        <v>657.01</v>
      </c>
      <c r="O17" s="94">
        <v>608.9</v>
      </c>
      <c r="P17" s="94"/>
      <c r="Q17" s="63" t="s">
        <v>27</v>
      </c>
      <c r="R17" s="63" t="s">
        <v>27</v>
      </c>
      <c r="S17" s="63" t="s">
        <v>27</v>
      </c>
      <c r="T17" s="94" t="str">
        <f t="shared" si="0"/>
        <v>Less Cost</v>
      </c>
    </row>
    <row r="18" spans="2:20" s="53" customFormat="1">
      <c r="B18" s="49">
        <v>10</v>
      </c>
      <c r="C18" s="105" t="s">
        <v>367</v>
      </c>
      <c r="D18" s="94" t="s">
        <v>368</v>
      </c>
      <c r="E18" s="94" t="s">
        <v>369</v>
      </c>
      <c r="F18" s="94" t="s">
        <v>370</v>
      </c>
      <c r="G18" s="94" t="s">
        <v>371</v>
      </c>
      <c r="H18" s="122">
        <v>40695</v>
      </c>
      <c r="I18" s="63" t="s">
        <v>27</v>
      </c>
      <c r="J18" s="122" t="s">
        <v>372</v>
      </c>
      <c r="K18" s="94" t="s">
        <v>373</v>
      </c>
      <c r="L18" s="122">
        <v>44531</v>
      </c>
      <c r="M18" s="122">
        <v>44531</v>
      </c>
      <c r="N18" s="94">
        <v>161.68</v>
      </c>
      <c r="O18" s="94">
        <v>82.68</v>
      </c>
      <c r="P18" s="94"/>
      <c r="Q18" s="63" t="s">
        <v>27</v>
      </c>
      <c r="R18" s="63" t="s">
        <v>27</v>
      </c>
      <c r="S18" s="63" t="s">
        <v>27</v>
      </c>
      <c r="T18" s="94" t="str">
        <f t="shared" si="0"/>
        <v>Less Cost</v>
      </c>
    </row>
    <row r="19" spans="2:20" s="53" customFormat="1" ht="27.6">
      <c r="B19" s="49">
        <v>11</v>
      </c>
      <c r="C19" s="92" t="s">
        <v>374</v>
      </c>
      <c r="D19" s="94" t="s">
        <v>375</v>
      </c>
      <c r="E19" s="94" t="s">
        <v>376</v>
      </c>
      <c r="F19" s="94" t="s">
        <v>377</v>
      </c>
      <c r="G19" s="94" t="s">
        <v>188</v>
      </c>
      <c r="H19" s="122">
        <v>45017</v>
      </c>
      <c r="I19" s="63" t="s">
        <v>27</v>
      </c>
      <c r="J19" s="63" t="s">
        <v>27</v>
      </c>
      <c r="K19" s="122" t="s">
        <v>378</v>
      </c>
      <c r="L19" s="63" t="s">
        <v>27</v>
      </c>
      <c r="M19" s="63" t="s">
        <v>27</v>
      </c>
      <c r="N19" s="94">
        <v>432.84</v>
      </c>
      <c r="O19" s="94">
        <v>22</v>
      </c>
      <c r="P19" s="94"/>
      <c r="Q19" s="63" t="s">
        <v>27</v>
      </c>
      <c r="R19" s="63" t="s">
        <v>27</v>
      </c>
      <c r="S19" s="63" t="s">
        <v>27</v>
      </c>
      <c r="T19" s="94" t="str">
        <f t="shared" si="0"/>
        <v>Less Cost</v>
      </c>
    </row>
    <row r="20" spans="2:20" s="53" customFormat="1" ht="55.2">
      <c r="B20" s="49">
        <v>12</v>
      </c>
      <c r="C20" s="119" t="s">
        <v>380</v>
      </c>
      <c r="D20" s="94" t="s">
        <v>532</v>
      </c>
      <c r="E20" s="94"/>
      <c r="F20" s="94"/>
      <c r="G20" s="94"/>
      <c r="H20" s="63" t="s">
        <v>27</v>
      </c>
      <c r="I20" s="63" t="s">
        <v>27</v>
      </c>
      <c r="J20" s="63" t="s">
        <v>27</v>
      </c>
      <c r="K20" s="63" t="s">
        <v>27</v>
      </c>
      <c r="L20" s="63" t="s">
        <v>27</v>
      </c>
      <c r="M20" s="63" t="s">
        <v>27</v>
      </c>
      <c r="N20" s="63" t="s">
        <v>27</v>
      </c>
      <c r="O20" s="63" t="s">
        <v>27</v>
      </c>
      <c r="P20" s="63" t="s">
        <v>27</v>
      </c>
      <c r="Q20" s="63" t="s">
        <v>27</v>
      </c>
      <c r="R20" s="63" t="s">
        <v>27</v>
      </c>
      <c r="S20" s="63" t="s">
        <v>27</v>
      </c>
      <c r="T20" s="63" t="s">
        <v>27</v>
      </c>
    </row>
    <row r="21" spans="2:20" s="53" customFormat="1" ht="27.6">
      <c r="B21" s="49">
        <v>13</v>
      </c>
      <c r="C21" s="123" t="s">
        <v>381</v>
      </c>
      <c r="D21" s="51" t="s">
        <v>382</v>
      </c>
      <c r="E21" s="51" t="s">
        <v>382</v>
      </c>
      <c r="F21" s="103"/>
      <c r="G21" s="51" t="s">
        <v>383</v>
      </c>
      <c r="H21" s="63" t="s">
        <v>27</v>
      </c>
      <c r="I21" s="63" t="s">
        <v>27</v>
      </c>
      <c r="J21" s="63" t="s">
        <v>27</v>
      </c>
      <c r="K21" s="63" t="s">
        <v>27</v>
      </c>
      <c r="L21" s="63" t="s">
        <v>27</v>
      </c>
      <c r="M21" s="63" t="s">
        <v>27</v>
      </c>
      <c r="N21" s="63" t="s">
        <v>27</v>
      </c>
      <c r="O21" s="63" t="s">
        <v>27</v>
      </c>
      <c r="P21" s="63" t="s">
        <v>27</v>
      </c>
      <c r="Q21" s="63" t="s">
        <v>27</v>
      </c>
      <c r="R21" s="63" t="s">
        <v>27</v>
      </c>
      <c r="S21" s="63" t="s">
        <v>27</v>
      </c>
      <c r="T21" s="63" t="s">
        <v>27</v>
      </c>
    </row>
    <row r="22" spans="2:20" s="53" customFormat="1" ht="55.2">
      <c r="B22" s="49">
        <v>14</v>
      </c>
      <c r="C22" s="92" t="s">
        <v>604</v>
      </c>
      <c r="D22" s="51" t="s">
        <v>382</v>
      </c>
      <c r="E22" s="51" t="s">
        <v>382</v>
      </c>
      <c r="F22" s="103"/>
      <c r="G22" s="51" t="s">
        <v>383</v>
      </c>
      <c r="H22" s="63" t="s">
        <v>27</v>
      </c>
      <c r="I22" s="63" t="s">
        <v>27</v>
      </c>
      <c r="J22" s="63" t="s">
        <v>27</v>
      </c>
      <c r="K22" s="63" t="s">
        <v>27</v>
      </c>
      <c r="L22" s="63" t="s">
        <v>27</v>
      </c>
      <c r="M22" s="63" t="s">
        <v>27</v>
      </c>
      <c r="N22" s="63" t="s">
        <v>27</v>
      </c>
      <c r="O22" s="63" t="s">
        <v>27</v>
      </c>
      <c r="P22" s="63" t="s">
        <v>27</v>
      </c>
      <c r="Q22" s="63" t="s">
        <v>27</v>
      </c>
      <c r="R22" s="63" t="s">
        <v>27</v>
      </c>
      <c r="S22" s="63" t="s">
        <v>27</v>
      </c>
      <c r="T22" s="63" t="s">
        <v>27</v>
      </c>
    </row>
    <row r="23" spans="2:20">
      <c r="D23" s="157"/>
      <c r="E23" s="157"/>
      <c r="F23" s="158"/>
      <c r="G23" s="159"/>
    </row>
    <row r="24" spans="2:20">
      <c r="C24" s="160"/>
      <c r="D24" s="157"/>
      <c r="E24" s="157"/>
      <c r="F24" s="158"/>
      <c r="G24" s="159"/>
    </row>
    <row r="25" spans="2:20">
      <c r="C25" s="160"/>
      <c r="D25" s="157"/>
      <c r="E25" s="157"/>
      <c r="F25" s="158"/>
      <c r="G25" s="159"/>
    </row>
    <row r="26" spans="2:20">
      <c r="C26" s="160"/>
      <c r="D26" s="157"/>
      <c r="E26" s="157"/>
      <c r="F26" s="158"/>
      <c r="G26" s="159"/>
    </row>
    <row r="27" spans="2:20">
      <c r="C27" s="160"/>
      <c r="D27" s="157"/>
      <c r="E27" s="157"/>
      <c r="F27" s="158"/>
      <c r="G27" s="159"/>
    </row>
    <row r="28" spans="2:20">
      <c r="C28" s="160"/>
      <c r="D28" s="157"/>
      <c r="E28" s="157"/>
      <c r="F28" s="158"/>
      <c r="G28" s="159"/>
    </row>
    <row r="29" spans="2:20">
      <c r="C29" s="160"/>
      <c r="D29" s="157"/>
      <c r="E29" s="157"/>
      <c r="F29" s="158"/>
      <c r="G29" s="159"/>
    </row>
    <row r="30" spans="2:20">
      <c r="C30" s="160"/>
      <c r="D30" s="160"/>
      <c r="E30" s="160"/>
      <c r="F30" s="161"/>
      <c r="G30" s="161"/>
    </row>
    <row r="39" spans="2:15">
      <c r="C39" s="33" t="s">
        <v>206</v>
      </c>
      <c r="D39" s="22"/>
      <c r="E39" s="22"/>
      <c r="F39" s="22"/>
      <c r="G39" s="22"/>
      <c r="H39" s="22"/>
      <c r="I39" s="22"/>
      <c r="J39" s="22"/>
      <c r="K39" s="22"/>
      <c r="L39" s="22"/>
      <c r="M39" s="22"/>
      <c r="N39" s="22"/>
    </row>
    <row r="40" spans="2:15">
      <c r="C40" s="25"/>
      <c r="D40" s="22"/>
      <c r="E40" s="22"/>
      <c r="F40" s="22"/>
      <c r="G40" s="22"/>
      <c r="H40" s="22"/>
      <c r="I40" s="22"/>
      <c r="J40" s="22"/>
      <c r="K40" s="22"/>
      <c r="L40" s="28" t="s">
        <v>0</v>
      </c>
      <c r="M40" s="22"/>
      <c r="N40" s="22"/>
    </row>
    <row r="41" spans="2:15">
      <c r="B41" s="501" t="s">
        <v>385</v>
      </c>
      <c r="C41" s="502" t="s">
        <v>207</v>
      </c>
      <c r="D41" s="473" t="s">
        <v>4</v>
      </c>
      <c r="E41" s="473" t="s">
        <v>5</v>
      </c>
      <c r="F41" s="473" t="s">
        <v>208</v>
      </c>
      <c r="G41" s="473"/>
      <c r="H41" s="473"/>
      <c r="I41" s="473"/>
      <c r="J41" s="473"/>
      <c r="K41" s="473"/>
      <c r="L41" s="473"/>
      <c r="M41" s="473"/>
      <c r="N41" s="473"/>
    </row>
    <row r="42" spans="2:15">
      <c r="B42" s="501"/>
      <c r="C42" s="502"/>
      <c r="D42" s="473"/>
      <c r="E42" s="473"/>
      <c r="F42" s="473" t="s">
        <v>209</v>
      </c>
      <c r="G42" s="473" t="s">
        <v>210</v>
      </c>
      <c r="H42" s="473" t="s">
        <v>211</v>
      </c>
      <c r="I42" s="473" t="s">
        <v>212</v>
      </c>
      <c r="J42" s="473" t="s">
        <v>213</v>
      </c>
      <c r="K42" s="473"/>
      <c r="L42" s="473"/>
      <c r="M42" s="473"/>
      <c r="N42" s="473"/>
    </row>
    <row r="43" spans="2:15" ht="27.6">
      <c r="B43" s="501"/>
      <c r="C43" s="502"/>
      <c r="D43" s="473"/>
      <c r="E43" s="473"/>
      <c r="F43" s="473" t="s">
        <v>209</v>
      </c>
      <c r="G43" s="473"/>
      <c r="H43" s="473"/>
      <c r="I43" s="473"/>
      <c r="J43" s="30" t="s">
        <v>214</v>
      </c>
      <c r="K43" s="30" t="s">
        <v>215</v>
      </c>
      <c r="L43" s="30" t="s">
        <v>216</v>
      </c>
      <c r="M43" s="30" t="s">
        <v>217</v>
      </c>
      <c r="N43" s="30" t="s">
        <v>218</v>
      </c>
      <c r="O43" s="155"/>
    </row>
    <row r="44" spans="2:15" s="46" customFormat="1">
      <c r="B44" s="42">
        <v>1</v>
      </c>
      <c r="C44" s="48" t="s">
        <v>324</v>
      </c>
      <c r="D44" s="42" t="s">
        <v>325</v>
      </c>
      <c r="E44" s="42" t="s">
        <v>326</v>
      </c>
      <c r="F44" s="42" t="s">
        <v>386</v>
      </c>
      <c r="G44" s="65" t="s">
        <v>27</v>
      </c>
      <c r="H44" s="65" t="s">
        <v>27</v>
      </c>
      <c r="I44" s="65" t="s">
        <v>27</v>
      </c>
      <c r="J44" s="42" t="s">
        <v>387</v>
      </c>
      <c r="K44" s="42">
        <v>9.4499999999999993</v>
      </c>
      <c r="L44" s="42" t="s">
        <v>388</v>
      </c>
      <c r="M44" s="42" t="s">
        <v>389</v>
      </c>
      <c r="N44" s="42" t="s">
        <v>390</v>
      </c>
      <c r="O44" s="156"/>
    </row>
    <row r="45" spans="2:15" s="46" customFormat="1">
      <c r="B45" s="42">
        <v>2</v>
      </c>
      <c r="C45" s="45" t="s">
        <v>328</v>
      </c>
      <c r="D45" s="42" t="s">
        <v>330</v>
      </c>
      <c r="E45" s="42" t="s">
        <v>331</v>
      </c>
      <c r="F45" s="65" t="s">
        <v>27</v>
      </c>
      <c r="G45" s="65" t="s">
        <v>27</v>
      </c>
      <c r="H45" s="65" t="s">
        <v>27</v>
      </c>
      <c r="I45" s="65" t="s">
        <v>27</v>
      </c>
      <c r="J45" s="42" t="s">
        <v>391</v>
      </c>
      <c r="K45" s="42">
        <v>10.25</v>
      </c>
      <c r="L45" s="42" t="s">
        <v>388</v>
      </c>
      <c r="M45" s="42" t="s">
        <v>389</v>
      </c>
      <c r="N45" s="42" t="s">
        <v>230</v>
      </c>
      <c r="O45" s="156"/>
    </row>
    <row r="46" spans="2:15" s="46" customFormat="1" ht="57.6">
      <c r="B46" s="42">
        <v>3</v>
      </c>
      <c r="C46" s="41" t="s">
        <v>334</v>
      </c>
      <c r="D46" s="42" t="s">
        <v>335</v>
      </c>
      <c r="E46" s="42" t="s">
        <v>336</v>
      </c>
      <c r="F46" s="42" t="s">
        <v>392</v>
      </c>
      <c r="G46" s="65" t="s">
        <v>27</v>
      </c>
      <c r="H46" s="65" t="s">
        <v>27</v>
      </c>
      <c r="I46" s="65" t="s">
        <v>27</v>
      </c>
      <c r="J46" s="42" t="s">
        <v>393</v>
      </c>
      <c r="K46" s="42" t="s">
        <v>394</v>
      </c>
      <c r="L46" s="42" t="s">
        <v>388</v>
      </c>
      <c r="M46" s="42" t="s">
        <v>395</v>
      </c>
      <c r="N46" s="42" t="s">
        <v>396</v>
      </c>
      <c r="O46" s="53"/>
    </row>
    <row r="47" spans="2:15" s="46" customFormat="1" ht="58.8" customHeight="1">
      <c r="B47" s="42">
        <v>4</v>
      </c>
      <c r="C47" s="43" t="s">
        <v>339</v>
      </c>
      <c r="D47" s="42" t="s">
        <v>598</v>
      </c>
      <c r="E47" s="42" t="s">
        <v>599</v>
      </c>
      <c r="F47" s="65" t="s">
        <v>27</v>
      </c>
      <c r="G47" s="65" t="s">
        <v>27</v>
      </c>
      <c r="H47" s="42" t="s">
        <v>397</v>
      </c>
      <c r="I47" s="65" t="s">
        <v>27</v>
      </c>
      <c r="J47" s="42" t="s">
        <v>398</v>
      </c>
      <c r="K47" s="62" t="s">
        <v>399</v>
      </c>
      <c r="L47" s="42" t="s">
        <v>400</v>
      </c>
      <c r="M47" s="42" t="s">
        <v>401</v>
      </c>
      <c r="N47" s="42" t="s">
        <v>402</v>
      </c>
      <c r="O47" s="53"/>
    </row>
    <row r="48" spans="2:15" s="46" customFormat="1" ht="86.4">
      <c r="B48" s="42">
        <v>5</v>
      </c>
      <c r="C48" s="48" t="s">
        <v>343</v>
      </c>
      <c r="D48" s="42" t="s">
        <v>345</v>
      </c>
      <c r="E48" s="42" t="s">
        <v>346</v>
      </c>
      <c r="F48" s="42" t="s">
        <v>386</v>
      </c>
      <c r="G48" s="65" t="s">
        <v>27</v>
      </c>
      <c r="H48" s="65" t="s">
        <v>27</v>
      </c>
      <c r="I48" s="65" t="s">
        <v>27</v>
      </c>
      <c r="J48" s="42" t="s">
        <v>403</v>
      </c>
      <c r="K48" s="42" t="s">
        <v>404</v>
      </c>
      <c r="L48" s="42" t="s">
        <v>388</v>
      </c>
      <c r="M48" s="42" t="s">
        <v>389</v>
      </c>
      <c r="N48" s="42" t="s">
        <v>405</v>
      </c>
      <c r="O48" s="53"/>
    </row>
    <row r="49" spans="2:15" s="46" customFormat="1" ht="100.8">
      <c r="B49" s="42">
        <v>6</v>
      </c>
      <c r="C49" s="45" t="s">
        <v>348</v>
      </c>
      <c r="D49" s="54" t="s">
        <v>350</v>
      </c>
      <c r="E49" s="42" t="s">
        <v>351</v>
      </c>
      <c r="F49" s="42" t="s">
        <v>406</v>
      </c>
      <c r="G49" s="65" t="s">
        <v>27</v>
      </c>
      <c r="H49" s="65" t="s">
        <v>27</v>
      </c>
      <c r="I49" s="65" t="s">
        <v>27</v>
      </c>
      <c r="J49" s="42" t="s">
        <v>407</v>
      </c>
      <c r="K49" s="77" t="s">
        <v>408</v>
      </c>
      <c r="L49" s="42" t="s">
        <v>388</v>
      </c>
      <c r="M49" s="42" t="s">
        <v>389</v>
      </c>
      <c r="N49" s="42" t="s">
        <v>405</v>
      </c>
      <c r="O49" s="53"/>
    </row>
    <row r="50" spans="2:15" s="46" customFormat="1" ht="27.6">
      <c r="B50" s="42">
        <v>7</v>
      </c>
      <c r="C50" s="41" t="s">
        <v>355</v>
      </c>
      <c r="D50" s="42" t="s">
        <v>357</v>
      </c>
      <c r="E50" s="42" t="s">
        <v>91</v>
      </c>
      <c r="F50" s="42" t="s">
        <v>409</v>
      </c>
      <c r="G50" s="65" t="s">
        <v>27</v>
      </c>
      <c r="H50" s="65" t="s">
        <v>27</v>
      </c>
      <c r="I50" s="65" t="s">
        <v>27</v>
      </c>
      <c r="J50" s="42" t="s">
        <v>410</v>
      </c>
      <c r="K50" s="65" t="s">
        <v>27</v>
      </c>
      <c r="L50" s="65" t="s">
        <v>27</v>
      </c>
      <c r="M50" s="65" t="s">
        <v>27</v>
      </c>
      <c r="N50" s="42" t="s">
        <v>405</v>
      </c>
      <c r="O50" s="53"/>
    </row>
    <row r="51" spans="2:15" s="46" customFormat="1" ht="43.2">
      <c r="B51" s="42">
        <v>8</v>
      </c>
      <c r="C51" s="41" t="s">
        <v>359</v>
      </c>
      <c r="D51" s="42" t="s">
        <v>361</v>
      </c>
      <c r="E51" s="42" t="s">
        <v>24</v>
      </c>
      <c r="F51" s="42" t="s">
        <v>411</v>
      </c>
      <c r="G51" s="65" t="s">
        <v>27</v>
      </c>
      <c r="H51" s="65" t="s">
        <v>27</v>
      </c>
      <c r="I51" s="65" t="s">
        <v>27</v>
      </c>
      <c r="J51" s="42" t="s">
        <v>412</v>
      </c>
      <c r="K51" s="42" t="s">
        <v>413</v>
      </c>
      <c r="L51" s="42" t="s">
        <v>388</v>
      </c>
      <c r="M51" s="42" t="s">
        <v>389</v>
      </c>
      <c r="N51" s="42" t="s">
        <v>230</v>
      </c>
      <c r="O51" s="53"/>
    </row>
    <row r="52" spans="2:15" s="46" customFormat="1">
      <c r="B52" s="42">
        <v>9</v>
      </c>
      <c r="C52" s="48" t="s">
        <v>363</v>
      </c>
      <c r="D52" s="42" t="s">
        <v>364</v>
      </c>
      <c r="E52" s="42" t="s">
        <v>414</v>
      </c>
      <c r="F52" s="42" t="s">
        <v>415</v>
      </c>
      <c r="G52" s="65" t="s">
        <v>27</v>
      </c>
      <c r="H52" s="65" t="s">
        <v>27</v>
      </c>
      <c r="I52" s="42">
        <v>0.9</v>
      </c>
      <c r="J52" s="42" t="s">
        <v>416</v>
      </c>
      <c r="K52" s="42">
        <v>0.11</v>
      </c>
      <c r="L52" s="42" t="s">
        <v>388</v>
      </c>
      <c r="M52" s="42">
        <v>3</v>
      </c>
      <c r="N52" s="42" t="s">
        <v>230</v>
      </c>
      <c r="O52" s="53"/>
    </row>
    <row r="53" spans="2:15" s="46" customFormat="1">
      <c r="B53" s="42">
        <v>10</v>
      </c>
      <c r="C53" s="45" t="s">
        <v>367</v>
      </c>
      <c r="D53" s="42" t="s">
        <v>369</v>
      </c>
      <c r="E53" s="42" t="s">
        <v>417</v>
      </c>
      <c r="F53" s="42" t="s">
        <v>303</v>
      </c>
      <c r="G53" s="65" t="s">
        <v>27</v>
      </c>
      <c r="H53" s="65" t="s">
        <v>27</v>
      </c>
      <c r="I53" s="65" t="s">
        <v>27</v>
      </c>
      <c r="J53" s="65" t="s">
        <v>27</v>
      </c>
      <c r="K53" s="65" t="s">
        <v>27</v>
      </c>
      <c r="L53" s="65" t="s">
        <v>27</v>
      </c>
      <c r="M53" s="65" t="s">
        <v>27</v>
      </c>
      <c r="N53" s="65" t="s">
        <v>27</v>
      </c>
      <c r="O53" s="53"/>
    </row>
    <row r="54" spans="2:15" s="46" customFormat="1" ht="27.6">
      <c r="B54" s="42">
        <v>11</v>
      </c>
      <c r="C54" s="41" t="s">
        <v>374</v>
      </c>
      <c r="D54" s="42" t="s">
        <v>376</v>
      </c>
      <c r="E54" s="42" t="s">
        <v>418</v>
      </c>
      <c r="F54" s="65" t="s">
        <v>27</v>
      </c>
      <c r="G54" s="65" t="s">
        <v>27</v>
      </c>
      <c r="H54" s="42" t="s">
        <v>419</v>
      </c>
      <c r="I54" s="42"/>
      <c r="J54" s="42" t="s">
        <v>420</v>
      </c>
      <c r="K54" s="78">
        <v>9.7500000000000003E-2</v>
      </c>
      <c r="L54" s="42" t="s">
        <v>421</v>
      </c>
      <c r="M54" s="42" t="s">
        <v>395</v>
      </c>
      <c r="N54" s="42" t="s">
        <v>230</v>
      </c>
      <c r="O54" s="53"/>
    </row>
    <row r="55" spans="2:15" s="46" customFormat="1" ht="52.8">
      <c r="B55" s="42">
        <v>12</v>
      </c>
      <c r="C55" s="79" t="s">
        <v>380</v>
      </c>
      <c r="D55" s="94" t="s">
        <v>532</v>
      </c>
      <c r="E55" s="42"/>
      <c r="F55" s="65" t="s">
        <v>27</v>
      </c>
      <c r="G55" s="65" t="s">
        <v>27</v>
      </c>
      <c r="H55" s="65" t="s">
        <v>27</v>
      </c>
      <c r="I55" s="65" t="s">
        <v>27</v>
      </c>
      <c r="J55" s="65" t="s">
        <v>27</v>
      </c>
      <c r="K55" s="65" t="s">
        <v>27</v>
      </c>
      <c r="L55" s="65" t="s">
        <v>27</v>
      </c>
      <c r="M55" s="65" t="s">
        <v>27</v>
      </c>
      <c r="N55" s="65" t="s">
        <v>27</v>
      </c>
      <c r="O55" s="53"/>
    </row>
    <row r="56" spans="2:15" s="53" customFormat="1">
      <c r="B56" s="42">
        <v>13</v>
      </c>
      <c r="C56" s="42" t="s">
        <v>381</v>
      </c>
      <c r="D56" s="76" t="s">
        <v>382</v>
      </c>
      <c r="E56" s="76" t="s">
        <v>382</v>
      </c>
      <c r="F56" s="65" t="s">
        <v>27</v>
      </c>
      <c r="G56" s="65" t="s">
        <v>27</v>
      </c>
      <c r="H56" s="65" t="s">
        <v>27</v>
      </c>
      <c r="I56" s="65" t="s">
        <v>27</v>
      </c>
      <c r="J56" s="65" t="s">
        <v>27</v>
      </c>
      <c r="K56" s="65" t="s">
        <v>27</v>
      </c>
      <c r="L56" s="65" t="s">
        <v>27</v>
      </c>
      <c r="M56" s="65" t="s">
        <v>27</v>
      </c>
      <c r="N56" s="65" t="s">
        <v>27</v>
      </c>
    </row>
    <row r="57" spans="2:15" s="53" customFormat="1" ht="72">
      <c r="B57" s="42">
        <v>14</v>
      </c>
      <c r="C57" s="42" t="s">
        <v>384</v>
      </c>
      <c r="D57" s="76" t="s">
        <v>382</v>
      </c>
      <c r="E57" s="76" t="s">
        <v>382</v>
      </c>
      <c r="F57" s="65" t="s">
        <v>27</v>
      </c>
      <c r="G57" s="65" t="s">
        <v>27</v>
      </c>
      <c r="H57" s="65" t="s">
        <v>27</v>
      </c>
      <c r="I57" s="65" t="s">
        <v>27</v>
      </c>
      <c r="J57" s="65" t="s">
        <v>27</v>
      </c>
      <c r="K57" s="65" t="s">
        <v>27</v>
      </c>
      <c r="L57" s="65" t="s">
        <v>27</v>
      </c>
      <c r="M57" s="65" t="s">
        <v>27</v>
      </c>
      <c r="N57" s="65" t="s">
        <v>27</v>
      </c>
    </row>
  </sheetData>
  <mergeCells count="28">
    <mergeCell ref="O7:O8"/>
    <mergeCell ref="C6:C8"/>
    <mergeCell ref="D6:D8"/>
    <mergeCell ref="E6:E8"/>
    <mergeCell ref="F6:F8"/>
    <mergeCell ref="G6:G8"/>
    <mergeCell ref="H6:J6"/>
    <mergeCell ref="J7:J8"/>
    <mergeCell ref="K7:K8"/>
    <mergeCell ref="L7:L8"/>
    <mergeCell ref="M7:M8"/>
    <mergeCell ref="N7:N8"/>
    <mergeCell ref="J42:N42"/>
    <mergeCell ref="B6:B8"/>
    <mergeCell ref="P7:T7"/>
    <mergeCell ref="B41:B43"/>
    <mergeCell ref="C41:C43"/>
    <mergeCell ref="D41:D43"/>
    <mergeCell ref="E41:E43"/>
    <mergeCell ref="F41:N41"/>
    <mergeCell ref="F42:F43"/>
    <mergeCell ref="G42:G43"/>
    <mergeCell ref="H42:H43"/>
    <mergeCell ref="I42:I43"/>
    <mergeCell ref="K6:M6"/>
    <mergeCell ref="N6:T6"/>
    <mergeCell ref="H7:H8"/>
    <mergeCell ref="I7:I8"/>
  </mergeCells>
  <pageMargins left="0.7" right="0.7" top="0.75" bottom="0.75" header="0.3" footer="0.3"/>
  <pageSetup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sheetPr>
  <dimension ref="B2:AK20"/>
  <sheetViews>
    <sheetView zoomScale="110" zoomScaleNormal="110" workbookViewId="0">
      <selection activeCell="U125" sqref="U125"/>
    </sheetView>
  </sheetViews>
  <sheetFormatPr defaultColWidth="8.77734375" defaultRowHeight="14.4"/>
  <cols>
    <col min="1" max="1" width="8.44140625" customWidth="1"/>
    <col min="2" max="2" width="8.109375" customWidth="1"/>
    <col min="3" max="3" width="63.33203125" customWidth="1"/>
    <col min="4" max="12" width="19.109375" customWidth="1"/>
    <col min="13" max="13" width="18.77734375" customWidth="1"/>
    <col min="14" max="14" width="15.44140625" customWidth="1"/>
    <col min="15" max="15" width="15.44140625" hidden="1" customWidth="1"/>
    <col min="16" max="21" width="14.44140625" hidden="1" customWidth="1"/>
    <col min="22" max="25" width="14.44140625" customWidth="1"/>
    <col min="26" max="26" width="17.109375" customWidth="1"/>
    <col min="27" max="27" width="13.109375" bestFit="1" customWidth="1"/>
    <col min="28" max="28" width="14.77734375" customWidth="1"/>
    <col min="29" max="29" width="17.44140625" hidden="1" customWidth="1"/>
    <col min="30" max="33" width="15.77734375" hidden="1" customWidth="1"/>
    <col min="34" max="34" width="14.44140625" hidden="1" customWidth="1"/>
    <col min="35" max="35" width="16" hidden="1" customWidth="1"/>
    <col min="36" max="36" width="16" customWidth="1"/>
    <col min="37" max="37" width="20.77734375" customWidth="1"/>
  </cols>
  <sheetData>
    <row r="2" spans="2:37">
      <c r="C2" s="33" t="s">
        <v>239</v>
      </c>
    </row>
    <row r="3" spans="2:37">
      <c r="B3" s="22"/>
      <c r="C3" s="22"/>
      <c r="D3" s="22"/>
      <c r="E3" s="26"/>
      <c r="F3" s="26"/>
      <c r="G3" s="26"/>
      <c r="H3" s="26"/>
      <c r="I3" s="26"/>
      <c r="J3" s="26"/>
      <c r="K3" s="26"/>
      <c r="L3" s="26"/>
      <c r="M3" s="26"/>
      <c r="N3" s="24"/>
      <c r="O3" s="24"/>
      <c r="P3" s="24"/>
      <c r="Q3" s="24"/>
      <c r="R3" s="24"/>
      <c r="S3" s="24"/>
      <c r="T3" s="28" t="s">
        <v>0</v>
      </c>
      <c r="U3" s="22"/>
      <c r="V3" s="22"/>
      <c r="W3" s="24"/>
      <c r="X3" s="24"/>
      <c r="Y3" s="24"/>
      <c r="Z3" s="24"/>
      <c r="AA3" s="24"/>
      <c r="AB3" s="28"/>
      <c r="AC3" s="28"/>
      <c r="AD3" s="24"/>
      <c r="AE3" s="22"/>
      <c r="AF3" s="24"/>
      <c r="AG3" s="24"/>
      <c r="AH3" s="22"/>
      <c r="AI3" s="36" t="s">
        <v>0</v>
      </c>
      <c r="AJ3" s="22"/>
      <c r="AK3" s="22"/>
    </row>
    <row r="4" spans="2:37" ht="14.55" customHeight="1">
      <c r="B4" s="473" t="s">
        <v>240</v>
      </c>
      <c r="C4" s="473" t="s">
        <v>2</v>
      </c>
      <c r="D4" s="473" t="s">
        <v>3</v>
      </c>
      <c r="E4" s="473" t="s">
        <v>4</v>
      </c>
      <c r="F4" s="473" t="s">
        <v>5</v>
      </c>
      <c r="G4" s="473" t="s">
        <v>241</v>
      </c>
      <c r="H4" s="473" t="s">
        <v>242</v>
      </c>
      <c r="I4" s="473" t="s">
        <v>243</v>
      </c>
      <c r="J4" s="473" t="s">
        <v>244</v>
      </c>
      <c r="K4" s="473" t="s">
        <v>245</v>
      </c>
      <c r="L4" s="473" t="s">
        <v>246</v>
      </c>
      <c r="M4" s="473" t="s">
        <v>247</v>
      </c>
      <c r="N4" s="473" t="s">
        <v>248</v>
      </c>
      <c r="O4" s="475" t="s">
        <v>249</v>
      </c>
      <c r="P4" s="475"/>
      <c r="Q4" s="475"/>
      <c r="R4" s="475"/>
      <c r="S4" s="475"/>
      <c r="T4" s="475"/>
      <c r="U4" s="475"/>
      <c r="V4" s="473" t="s">
        <v>250</v>
      </c>
      <c r="W4" s="473"/>
      <c r="X4" s="473"/>
      <c r="Y4" s="473"/>
      <c r="Z4" s="473"/>
      <c r="AA4" s="473"/>
      <c r="AB4" s="473"/>
      <c r="AC4" s="475" t="s">
        <v>422</v>
      </c>
      <c r="AD4" s="475"/>
      <c r="AE4" s="475"/>
      <c r="AF4" s="475"/>
      <c r="AG4" s="475"/>
      <c r="AH4" s="475"/>
      <c r="AI4" s="475"/>
      <c r="AJ4" s="476" t="s">
        <v>251</v>
      </c>
      <c r="AK4" s="476"/>
    </row>
    <row r="5" spans="2:37" ht="14.55" customHeight="1">
      <c r="B5" s="473"/>
      <c r="C5" s="473"/>
      <c r="D5" s="473"/>
      <c r="E5" s="473"/>
      <c r="F5" s="473"/>
      <c r="G5" s="473"/>
      <c r="H5" s="473"/>
      <c r="I5" s="473"/>
      <c r="J5" s="473"/>
      <c r="K5" s="473"/>
      <c r="L5" s="473"/>
      <c r="M5" s="473"/>
      <c r="N5" s="473"/>
      <c r="O5" s="475" t="s">
        <v>252</v>
      </c>
      <c r="P5" s="29" t="s">
        <v>13</v>
      </c>
      <c r="Q5" s="29" t="s">
        <v>13</v>
      </c>
      <c r="R5" s="29" t="s">
        <v>253</v>
      </c>
      <c r="S5" s="29" t="s">
        <v>254</v>
      </c>
      <c r="T5" s="29" t="s">
        <v>254</v>
      </c>
      <c r="U5" s="29" t="s">
        <v>254</v>
      </c>
      <c r="V5" s="473" t="s">
        <v>255</v>
      </c>
      <c r="W5" s="30" t="s">
        <v>13</v>
      </c>
      <c r="X5" s="30" t="s">
        <v>13</v>
      </c>
      <c r="Y5" s="30" t="s">
        <v>253</v>
      </c>
      <c r="Z5" s="30" t="s">
        <v>254</v>
      </c>
      <c r="AA5" s="30" t="s">
        <v>254</v>
      </c>
      <c r="AB5" s="30" t="s">
        <v>254</v>
      </c>
      <c r="AC5" s="475" t="s">
        <v>423</v>
      </c>
      <c r="AD5" s="29" t="s">
        <v>13</v>
      </c>
      <c r="AE5" s="29" t="s">
        <v>13</v>
      </c>
      <c r="AF5" s="29" t="s">
        <v>253</v>
      </c>
      <c r="AG5" s="29" t="s">
        <v>254</v>
      </c>
      <c r="AH5" s="29" t="s">
        <v>254</v>
      </c>
      <c r="AI5" s="29" t="s">
        <v>254</v>
      </c>
      <c r="AJ5" s="476" t="s">
        <v>256</v>
      </c>
      <c r="AK5" s="479" t="s">
        <v>257</v>
      </c>
    </row>
    <row r="6" spans="2:37">
      <c r="B6" s="473"/>
      <c r="C6" s="473"/>
      <c r="D6" s="473"/>
      <c r="E6" s="473"/>
      <c r="F6" s="473"/>
      <c r="G6" s="473"/>
      <c r="H6" s="473"/>
      <c r="I6" s="473"/>
      <c r="J6" s="473"/>
      <c r="K6" s="473"/>
      <c r="L6" s="473"/>
      <c r="M6" s="473"/>
      <c r="N6" s="473"/>
      <c r="O6" s="475"/>
      <c r="P6" s="38" t="s">
        <v>258</v>
      </c>
      <c r="Q6" s="38" t="s">
        <v>259</v>
      </c>
      <c r="R6" s="38" t="s">
        <v>260</v>
      </c>
      <c r="S6" s="38" t="s">
        <v>261</v>
      </c>
      <c r="T6" s="38" t="s">
        <v>262</v>
      </c>
      <c r="U6" s="38" t="s">
        <v>263</v>
      </c>
      <c r="V6" s="473"/>
      <c r="W6" s="39" t="s">
        <v>258</v>
      </c>
      <c r="X6" s="39" t="s">
        <v>259</v>
      </c>
      <c r="Y6" s="39" t="s">
        <v>260</v>
      </c>
      <c r="Z6" s="39" t="s">
        <v>261</v>
      </c>
      <c r="AA6" s="39" t="s">
        <v>262</v>
      </c>
      <c r="AB6" s="39" t="s">
        <v>263</v>
      </c>
      <c r="AC6" s="475"/>
      <c r="AD6" s="38" t="s">
        <v>259</v>
      </c>
      <c r="AE6" s="38" t="s">
        <v>259</v>
      </c>
      <c r="AF6" s="38" t="s">
        <v>260</v>
      </c>
      <c r="AG6" s="38" t="s">
        <v>261</v>
      </c>
      <c r="AH6" s="38" t="s">
        <v>262</v>
      </c>
      <c r="AI6" s="38" t="s">
        <v>263</v>
      </c>
      <c r="AJ6" s="476"/>
      <c r="AK6" s="479"/>
    </row>
    <row r="7" spans="2:37" s="53" customFormat="1" ht="43.05" customHeight="1">
      <c r="B7" s="80">
        <v>1</v>
      </c>
      <c r="C7" s="72" t="s">
        <v>324</v>
      </c>
      <c r="D7" s="65" t="s">
        <v>324</v>
      </c>
      <c r="E7" s="65" t="s">
        <v>325</v>
      </c>
      <c r="F7" s="65" t="s">
        <v>326</v>
      </c>
      <c r="G7" s="65">
        <v>2164.15</v>
      </c>
      <c r="H7" s="65" t="s">
        <v>387</v>
      </c>
      <c r="I7" s="65" t="s">
        <v>415</v>
      </c>
      <c r="J7" s="81">
        <v>42430</v>
      </c>
      <c r="K7" s="81">
        <v>42675</v>
      </c>
      <c r="L7" s="81">
        <v>43525</v>
      </c>
      <c r="M7" s="81">
        <v>44621</v>
      </c>
      <c r="N7" s="65" t="s">
        <v>424</v>
      </c>
      <c r="O7" s="65">
        <v>0</v>
      </c>
      <c r="P7" s="65">
        <v>0</v>
      </c>
      <c r="Q7" s="65">
        <v>0</v>
      </c>
      <c r="R7" s="65">
        <v>0</v>
      </c>
      <c r="S7" s="65">
        <v>0</v>
      </c>
      <c r="T7" s="65">
        <v>0</v>
      </c>
      <c r="U7" s="65">
        <v>0</v>
      </c>
      <c r="V7" s="65" t="s">
        <v>425</v>
      </c>
      <c r="W7" s="65" t="s">
        <v>426</v>
      </c>
      <c r="X7" s="65" t="s">
        <v>27</v>
      </c>
      <c r="Y7" s="65" t="s">
        <v>27</v>
      </c>
      <c r="Z7" s="65" t="s">
        <v>27</v>
      </c>
      <c r="AA7" s="65" t="s">
        <v>27</v>
      </c>
      <c r="AB7" s="65" t="s">
        <v>27</v>
      </c>
      <c r="AC7" s="65" t="s">
        <v>27</v>
      </c>
      <c r="AD7" s="65" t="s">
        <v>27</v>
      </c>
      <c r="AE7" s="65" t="s">
        <v>27</v>
      </c>
      <c r="AF7" s="65" t="s">
        <v>27</v>
      </c>
      <c r="AG7" s="65" t="s">
        <v>27</v>
      </c>
      <c r="AH7" s="65" t="s">
        <v>27</v>
      </c>
      <c r="AI7" s="65" t="s">
        <v>27</v>
      </c>
      <c r="AJ7" s="65" t="s">
        <v>27</v>
      </c>
      <c r="AK7" s="65" t="s">
        <v>427</v>
      </c>
    </row>
    <row r="8" spans="2:37" s="53" customFormat="1" ht="43.05" customHeight="1">
      <c r="B8" s="72">
        <v>2</v>
      </c>
      <c r="C8" s="124" t="s">
        <v>328</v>
      </c>
      <c r="D8" s="65" t="s">
        <v>329</v>
      </c>
      <c r="E8" s="65" t="s">
        <v>330</v>
      </c>
      <c r="F8" s="65" t="s">
        <v>331</v>
      </c>
      <c r="G8" s="65">
        <v>147.83000000000001</v>
      </c>
      <c r="H8" s="65" t="s">
        <v>428</v>
      </c>
      <c r="I8" s="65" t="s">
        <v>27</v>
      </c>
      <c r="J8" s="65" t="s">
        <v>332</v>
      </c>
      <c r="K8" s="65" t="s">
        <v>332</v>
      </c>
      <c r="L8" s="65" t="s">
        <v>333</v>
      </c>
      <c r="M8" s="65" t="s">
        <v>429</v>
      </c>
      <c r="N8" s="65" t="s">
        <v>430</v>
      </c>
      <c r="O8" s="65">
        <v>0</v>
      </c>
      <c r="P8" s="65">
        <v>0</v>
      </c>
      <c r="Q8" s="65">
        <v>0</v>
      </c>
      <c r="R8" s="65">
        <v>0</v>
      </c>
      <c r="S8" s="65">
        <v>0</v>
      </c>
      <c r="T8" s="65">
        <v>0</v>
      </c>
      <c r="U8" s="65">
        <v>0</v>
      </c>
      <c r="V8" s="65" t="s">
        <v>425</v>
      </c>
      <c r="W8" s="65" t="s">
        <v>426</v>
      </c>
      <c r="X8" s="65" t="s">
        <v>27</v>
      </c>
      <c r="Y8" s="65" t="s">
        <v>27</v>
      </c>
      <c r="Z8" s="65" t="s">
        <v>27</v>
      </c>
      <c r="AA8" s="65" t="s">
        <v>27</v>
      </c>
      <c r="AB8" s="65" t="s">
        <v>27</v>
      </c>
      <c r="AC8" s="65" t="s">
        <v>27</v>
      </c>
      <c r="AD8" s="65" t="s">
        <v>27</v>
      </c>
      <c r="AE8" s="65" t="s">
        <v>27</v>
      </c>
      <c r="AF8" s="65" t="s">
        <v>27</v>
      </c>
      <c r="AG8" s="65" t="s">
        <v>27</v>
      </c>
      <c r="AH8" s="65" t="s">
        <v>27</v>
      </c>
      <c r="AI8" s="65" t="s">
        <v>27</v>
      </c>
      <c r="AJ8" s="65" t="s">
        <v>27</v>
      </c>
      <c r="AK8" s="65" t="s">
        <v>431</v>
      </c>
    </row>
    <row r="9" spans="2:37" s="53" customFormat="1" ht="59.55" customHeight="1">
      <c r="B9" s="80">
        <v>3</v>
      </c>
      <c r="C9" s="74" t="s">
        <v>334</v>
      </c>
      <c r="D9" s="65" t="s">
        <v>432</v>
      </c>
      <c r="E9" s="65" t="s">
        <v>335</v>
      </c>
      <c r="F9" s="65" t="s">
        <v>336</v>
      </c>
      <c r="G9" s="65">
        <v>5048.13</v>
      </c>
      <c r="H9" s="65" t="s">
        <v>27</v>
      </c>
      <c r="I9" s="65">
        <v>2717.14</v>
      </c>
      <c r="J9" s="81">
        <v>43221</v>
      </c>
      <c r="K9" s="81">
        <v>43374</v>
      </c>
      <c r="L9" s="65" t="s">
        <v>75</v>
      </c>
      <c r="M9" s="65" t="s">
        <v>338</v>
      </c>
      <c r="N9" s="65" t="s">
        <v>433</v>
      </c>
      <c r="O9" s="65">
        <v>0</v>
      </c>
      <c r="P9" s="65">
        <v>0</v>
      </c>
      <c r="Q9" s="65">
        <v>0</v>
      </c>
      <c r="R9" s="65">
        <v>0</v>
      </c>
      <c r="S9" s="65">
        <v>0</v>
      </c>
      <c r="T9" s="65">
        <v>0</v>
      </c>
      <c r="U9" s="65">
        <v>0</v>
      </c>
      <c r="V9" s="65" t="s">
        <v>434</v>
      </c>
      <c r="W9" s="65" t="s">
        <v>435</v>
      </c>
      <c r="X9" s="82">
        <v>0.92</v>
      </c>
      <c r="Y9" s="82">
        <v>0.99839999999999995</v>
      </c>
      <c r="Z9" s="82">
        <v>1</v>
      </c>
      <c r="AA9" s="65" t="s">
        <v>27</v>
      </c>
      <c r="AB9" s="65" t="s">
        <v>27</v>
      </c>
      <c r="AC9" s="65" t="s">
        <v>27</v>
      </c>
      <c r="AD9" s="65" t="s">
        <v>27</v>
      </c>
      <c r="AE9" s="65" t="s">
        <v>27</v>
      </c>
      <c r="AF9" s="65" t="s">
        <v>27</v>
      </c>
      <c r="AG9" s="65" t="s">
        <v>27</v>
      </c>
      <c r="AH9" s="65" t="s">
        <v>27</v>
      </c>
      <c r="AI9" s="65" t="s">
        <v>27</v>
      </c>
      <c r="AJ9" s="65" t="s">
        <v>27</v>
      </c>
      <c r="AK9" s="65" t="s">
        <v>436</v>
      </c>
    </row>
    <row r="10" spans="2:37" s="53" customFormat="1" ht="42.45" customHeight="1">
      <c r="B10" s="80">
        <v>4</v>
      </c>
      <c r="C10" s="74" t="s">
        <v>339</v>
      </c>
      <c r="D10" s="65" t="s">
        <v>340</v>
      </c>
      <c r="E10" s="65" t="s">
        <v>598</v>
      </c>
      <c r="F10" s="65" t="s">
        <v>599</v>
      </c>
      <c r="G10" s="65">
        <v>8304.32</v>
      </c>
      <c r="H10" s="65" t="s">
        <v>437</v>
      </c>
      <c r="I10" s="65" t="s">
        <v>27</v>
      </c>
      <c r="J10" s="65" t="s">
        <v>341</v>
      </c>
      <c r="K10" s="65" t="s">
        <v>341</v>
      </c>
      <c r="L10" s="65" t="s">
        <v>342</v>
      </c>
      <c r="M10" s="65" t="s">
        <v>438</v>
      </c>
      <c r="N10" s="65" t="s">
        <v>439</v>
      </c>
      <c r="O10" s="65">
        <v>0</v>
      </c>
      <c r="P10" s="65">
        <v>0</v>
      </c>
      <c r="Q10" s="65">
        <v>0</v>
      </c>
      <c r="R10" s="65">
        <v>0</v>
      </c>
      <c r="S10" s="65">
        <v>0</v>
      </c>
      <c r="T10" s="65">
        <v>0</v>
      </c>
      <c r="U10" s="65">
        <v>0</v>
      </c>
      <c r="V10" s="65" t="s">
        <v>425</v>
      </c>
      <c r="W10" s="65" t="s">
        <v>426</v>
      </c>
      <c r="X10" s="65" t="s">
        <v>27</v>
      </c>
      <c r="Y10" s="65" t="s">
        <v>27</v>
      </c>
      <c r="Z10" s="65" t="s">
        <v>27</v>
      </c>
      <c r="AA10" s="65" t="s">
        <v>27</v>
      </c>
      <c r="AB10" s="65" t="s">
        <v>27</v>
      </c>
      <c r="AC10" s="65" t="s">
        <v>27</v>
      </c>
      <c r="AD10" s="65" t="s">
        <v>27</v>
      </c>
      <c r="AE10" s="65" t="s">
        <v>27</v>
      </c>
      <c r="AF10" s="65" t="s">
        <v>27</v>
      </c>
      <c r="AG10" s="65" t="s">
        <v>27</v>
      </c>
      <c r="AH10" s="65" t="s">
        <v>27</v>
      </c>
      <c r="AI10" s="65" t="s">
        <v>27</v>
      </c>
      <c r="AJ10" s="65" t="s">
        <v>27</v>
      </c>
      <c r="AK10" s="65" t="s">
        <v>440</v>
      </c>
    </row>
    <row r="11" spans="2:37" s="53" customFormat="1" ht="43.05" customHeight="1">
      <c r="B11" s="72">
        <v>5</v>
      </c>
      <c r="C11" s="72" t="s">
        <v>343</v>
      </c>
      <c r="D11" s="65" t="s">
        <v>344</v>
      </c>
      <c r="E11" s="65" t="s">
        <v>345</v>
      </c>
      <c r="F11" s="65" t="s">
        <v>346</v>
      </c>
      <c r="G11" s="65" t="s">
        <v>441</v>
      </c>
      <c r="H11" s="65" t="s">
        <v>442</v>
      </c>
      <c r="I11" s="65" t="s">
        <v>443</v>
      </c>
      <c r="J11" s="81">
        <v>42430</v>
      </c>
      <c r="K11" s="81">
        <v>42675</v>
      </c>
      <c r="L11" s="81">
        <v>44621</v>
      </c>
      <c r="M11" s="81">
        <v>44621</v>
      </c>
      <c r="N11" s="65" t="s">
        <v>424</v>
      </c>
      <c r="O11" s="65">
        <v>0</v>
      </c>
      <c r="P11" s="65">
        <v>0</v>
      </c>
      <c r="Q11" s="65">
        <v>0</v>
      </c>
      <c r="R11" s="65">
        <v>0</v>
      </c>
      <c r="S11" s="65">
        <v>0</v>
      </c>
      <c r="T11" s="65">
        <v>0</v>
      </c>
      <c r="U11" s="65">
        <v>0</v>
      </c>
      <c r="V11" s="65" t="s">
        <v>425</v>
      </c>
      <c r="W11" s="65" t="s">
        <v>426</v>
      </c>
      <c r="X11" s="65" t="s">
        <v>27</v>
      </c>
      <c r="Y11" s="65" t="s">
        <v>27</v>
      </c>
      <c r="Z11" s="65" t="s">
        <v>27</v>
      </c>
      <c r="AA11" s="65" t="s">
        <v>27</v>
      </c>
      <c r="AB11" s="65" t="s">
        <v>27</v>
      </c>
      <c r="AC11" s="65" t="s">
        <v>27</v>
      </c>
      <c r="AD11" s="65" t="s">
        <v>27</v>
      </c>
      <c r="AE11" s="65" t="s">
        <v>27</v>
      </c>
      <c r="AF11" s="65" t="s">
        <v>27</v>
      </c>
      <c r="AG11" s="65" t="s">
        <v>27</v>
      </c>
      <c r="AH11" s="65" t="s">
        <v>27</v>
      </c>
      <c r="AI11" s="65" t="s">
        <v>27</v>
      </c>
      <c r="AJ11" s="65" t="s">
        <v>27</v>
      </c>
      <c r="AK11" s="65" t="s">
        <v>444</v>
      </c>
    </row>
    <row r="12" spans="2:37" s="53" customFormat="1" ht="43.05" customHeight="1">
      <c r="B12" s="80">
        <v>6</v>
      </c>
      <c r="C12" s="124" t="s">
        <v>348</v>
      </c>
      <c r="D12" s="65" t="s">
        <v>349</v>
      </c>
      <c r="E12" s="65" t="s">
        <v>350</v>
      </c>
      <c r="F12" s="65" t="s">
        <v>351</v>
      </c>
      <c r="G12" s="65">
        <v>3591</v>
      </c>
      <c r="H12" s="65" t="s">
        <v>407</v>
      </c>
      <c r="I12" s="65" t="s">
        <v>27</v>
      </c>
      <c r="J12" s="81">
        <v>40391</v>
      </c>
      <c r="K12" s="81">
        <v>40391</v>
      </c>
      <c r="L12" s="81">
        <v>43160</v>
      </c>
      <c r="M12" s="81">
        <v>43160</v>
      </c>
      <c r="N12" s="65" t="s">
        <v>439</v>
      </c>
      <c r="O12" s="65">
        <v>0</v>
      </c>
      <c r="P12" s="65">
        <v>0</v>
      </c>
      <c r="Q12" s="65">
        <v>0</v>
      </c>
      <c r="R12" s="65">
        <v>0</v>
      </c>
      <c r="S12" s="65">
        <v>0</v>
      </c>
      <c r="T12" s="65">
        <v>0</v>
      </c>
      <c r="U12" s="65">
        <v>0</v>
      </c>
      <c r="V12" s="65" t="s">
        <v>425</v>
      </c>
      <c r="W12" s="65" t="s">
        <v>426</v>
      </c>
      <c r="X12" s="65" t="s">
        <v>27</v>
      </c>
      <c r="Y12" s="65" t="s">
        <v>27</v>
      </c>
      <c r="Z12" s="65" t="s">
        <v>27</v>
      </c>
      <c r="AA12" s="65" t="s">
        <v>27</v>
      </c>
      <c r="AB12" s="65" t="s">
        <v>27</v>
      </c>
      <c r="AC12" s="65" t="s">
        <v>27</v>
      </c>
      <c r="AD12" s="65" t="s">
        <v>27</v>
      </c>
      <c r="AE12" s="65" t="s">
        <v>27</v>
      </c>
      <c r="AF12" s="65" t="s">
        <v>27</v>
      </c>
      <c r="AG12" s="65" t="s">
        <v>27</v>
      </c>
      <c r="AH12" s="65" t="s">
        <v>27</v>
      </c>
      <c r="AI12" s="65" t="s">
        <v>27</v>
      </c>
      <c r="AJ12" s="65" t="s">
        <v>27</v>
      </c>
      <c r="AK12" s="65" t="s">
        <v>445</v>
      </c>
    </row>
    <row r="13" spans="2:37" s="53" customFormat="1" ht="43.05" customHeight="1">
      <c r="B13" s="80">
        <v>7</v>
      </c>
      <c r="C13" s="74" t="s">
        <v>355</v>
      </c>
      <c r="D13" s="65" t="s">
        <v>356</v>
      </c>
      <c r="E13" s="65" t="s">
        <v>357</v>
      </c>
      <c r="F13" s="65" t="s">
        <v>91</v>
      </c>
      <c r="G13" s="65">
        <v>7010.46</v>
      </c>
      <c r="H13" s="65" t="s">
        <v>446</v>
      </c>
      <c r="I13" s="65" t="s">
        <v>415</v>
      </c>
      <c r="J13" s="81">
        <v>44743</v>
      </c>
      <c r="K13" s="81">
        <v>44743</v>
      </c>
      <c r="L13" s="84" t="s">
        <v>358</v>
      </c>
      <c r="M13" s="65" t="s">
        <v>447</v>
      </c>
      <c r="N13" s="125"/>
      <c r="O13" s="65">
        <v>0</v>
      </c>
      <c r="P13" s="65">
        <v>0</v>
      </c>
      <c r="Q13" s="65">
        <v>0</v>
      </c>
      <c r="R13" s="65">
        <v>0</v>
      </c>
      <c r="S13" s="65">
        <v>0</v>
      </c>
      <c r="T13" s="65">
        <v>0</v>
      </c>
      <c r="U13" s="65">
        <v>0</v>
      </c>
      <c r="V13" s="65" t="s">
        <v>27</v>
      </c>
      <c r="W13" s="65" t="s">
        <v>27</v>
      </c>
      <c r="X13" s="65" t="s">
        <v>27</v>
      </c>
      <c r="Y13" s="126">
        <v>0.17</v>
      </c>
      <c r="Z13" s="126">
        <v>0.6</v>
      </c>
      <c r="AA13" s="126">
        <v>0.23</v>
      </c>
      <c r="AB13" s="65" t="s">
        <v>27</v>
      </c>
      <c r="AC13" s="65" t="s">
        <v>27</v>
      </c>
      <c r="AD13" s="65" t="s">
        <v>27</v>
      </c>
      <c r="AE13" s="65" t="s">
        <v>27</v>
      </c>
      <c r="AF13" s="65" t="s">
        <v>27</v>
      </c>
      <c r="AG13" s="65" t="s">
        <v>27</v>
      </c>
      <c r="AH13" s="65" t="s">
        <v>27</v>
      </c>
      <c r="AI13" s="65" t="s">
        <v>27</v>
      </c>
      <c r="AJ13" s="65" t="s">
        <v>27</v>
      </c>
      <c r="AK13" s="65" t="s">
        <v>27</v>
      </c>
    </row>
    <row r="14" spans="2:37" s="53" customFormat="1" ht="43.05" customHeight="1">
      <c r="B14" s="72">
        <v>8</v>
      </c>
      <c r="C14" s="74" t="s">
        <v>359</v>
      </c>
      <c r="D14" s="65" t="s">
        <v>360</v>
      </c>
      <c r="E14" s="65" t="s">
        <v>361</v>
      </c>
      <c r="F14" s="65" t="s">
        <v>24</v>
      </c>
      <c r="G14" s="65">
        <v>126.18</v>
      </c>
      <c r="H14" s="65" t="s">
        <v>448</v>
      </c>
      <c r="I14" s="65" t="s">
        <v>449</v>
      </c>
      <c r="J14" s="81">
        <v>45017</v>
      </c>
      <c r="K14" s="81">
        <v>45017</v>
      </c>
      <c r="L14" s="81">
        <v>45537</v>
      </c>
      <c r="M14" s="81">
        <v>45478</v>
      </c>
      <c r="N14" s="65" t="s">
        <v>450</v>
      </c>
      <c r="O14" s="65">
        <v>0</v>
      </c>
      <c r="P14" s="65">
        <v>0</v>
      </c>
      <c r="Q14" s="65">
        <v>0</v>
      </c>
      <c r="R14" s="65">
        <v>0</v>
      </c>
      <c r="S14" s="65">
        <v>0</v>
      </c>
      <c r="T14" s="65">
        <v>0</v>
      </c>
      <c r="U14" s="65">
        <v>0</v>
      </c>
      <c r="V14" s="65" t="s">
        <v>27</v>
      </c>
      <c r="W14" s="65" t="s">
        <v>27</v>
      </c>
      <c r="X14" s="126">
        <v>0.9</v>
      </c>
      <c r="Y14" s="126">
        <v>0.1</v>
      </c>
      <c r="Z14" s="65" t="s">
        <v>27</v>
      </c>
      <c r="AA14" s="65" t="s">
        <v>27</v>
      </c>
      <c r="AB14" s="65" t="s">
        <v>27</v>
      </c>
      <c r="AC14" s="65" t="s">
        <v>27</v>
      </c>
      <c r="AD14" s="65" t="s">
        <v>27</v>
      </c>
      <c r="AE14" s="65" t="s">
        <v>27</v>
      </c>
      <c r="AF14" s="65" t="s">
        <v>27</v>
      </c>
      <c r="AG14" s="65" t="s">
        <v>27</v>
      </c>
      <c r="AH14" s="65" t="s">
        <v>27</v>
      </c>
      <c r="AI14" s="65" t="s">
        <v>27</v>
      </c>
      <c r="AJ14" s="65" t="s">
        <v>27</v>
      </c>
      <c r="AK14" s="65" t="s">
        <v>451</v>
      </c>
    </row>
    <row r="15" spans="2:37" s="53" customFormat="1" ht="43.05" customHeight="1">
      <c r="B15" s="80">
        <v>9</v>
      </c>
      <c r="C15" s="72" t="s">
        <v>363</v>
      </c>
      <c r="D15" s="65" t="s">
        <v>363</v>
      </c>
      <c r="E15" s="65" t="s">
        <v>364</v>
      </c>
      <c r="F15" s="65" t="s">
        <v>365</v>
      </c>
      <c r="G15" s="65">
        <v>657.01</v>
      </c>
      <c r="H15" s="65" t="s">
        <v>387</v>
      </c>
      <c r="I15" s="65" t="s">
        <v>415</v>
      </c>
      <c r="J15" s="66">
        <v>43003</v>
      </c>
      <c r="K15" s="66">
        <v>43003</v>
      </c>
      <c r="L15" s="65" t="s">
        <v>38</v>
      </c>
      <c r="M15" s="65" t="s">
        <v>38</v>
      </c>
      <c r="N15" s="65" t="s">
        <v>452</v>
      </c>
      <c r="O15" s="65">
        <v>0</v>
      </c>
      <c r="P15" s="65">
        <v>0</v>
      </c>
      <c r="Q15" s="65">
        <v>0</v>
      </c>
      <c r="R15" s="65">
        <v>0</v>
      </c>
      <c r="S15" s="65">
        <v>0</v>
      </c>
      <c r="T15" s="65">
        <v>0</v>
      </c>
      <c r="U15" s="65">
        <v>0</v>
      </c>
      <c r="V15" s="65" t="s">
        <v>425</v>
      </c>
      <c r="W15" s="65" t="s">
        <v>426</v>
      </c>
      <c r="X15" s="65" t="s">
        <v>27</v>
      </c>
      <c r="Y15" s="65" t="s">
        <v>27</v>
      </c>
      <c r="Z15" s="65" t="s">
        <v>27</v>
      </c>
      <c r="AA15" s="65" t="s">
        <v>27</v>
      </c>
      <c r="AB15" s="65" t="s">
        <v>27</v>
      </c>
      <c r="AC15" s="65" t="s">
        <v>27</v>
      </c>
      <c r="AD15" s="65" t="s">
        <v>27</v>
      </c>
      <c r="AE15" s="65" t="s">
        <v>27</v>
      </c>
      <c r="AF15" s="65" t="s">
        <v>27</v>
      </c>
      <c r="AG15" s="65" t="s">
        <v>27</v>
      </c>
      <c r="AH15" s="65" t="s">
        <v>27</v>
      </c>
      <c r="AI15" s="65" t="s">
        <v>27</v>
      </c>
      <c r="AJ15" s="65" t="s">
        <v>27</v>
      </c>
      <c r="AK15" s="65" t="s">
        <v>453</v>
      </c>
    </row>
    <row r="16" spans="2:37" s="53" customFormat="1" ht="43.05" customHeight="1">
      <c r="B16" s="80">
        <v>10</v>
      </c>
      <c r="C16" s="124" t="s">
        <v>367</v>
      </c>
      <c r="D16" s="65" t="s">
        <v>368</v>
      </c>
      <c r="E16" s="65" t="s">
        <v>369</v>
      </c>
      <c r="F16" s="65" t="s">
        <v>370</v>
      </c>
      <c r="G16" s="65">
        <v>161.68</v>
      </c>
      <c r="H16" s="65" t="s">
        <v>27</v>
      </c>
      <c r="I16" s="65" t="s">
        <v>313</v>
      </c>
      <c r="J16" s="81">
        <v>40695</v>
      </c>
      <c r="K16" s="81">
        <v>40878</v>
      </c>
      <c r="L16" s="81">
        <v>44531</v>
      </c>
      <c r="M16" s="81">
        <v>44531</v>
      </c>
      <c r="N16" s="65" t="s">
        <v>454</v>
      </c>
      <c r="O16" s="65">
        <v>0</v>
      </c>
      <c r="P16" s="65">
        <v>0</v>
      </c>
      <c r="Q16" s="65">
        <v>0</v>
      </c>
      <c r="R16" s="65">
        <v>0</v>
      </c>
      <c r="S16" s="65">
        <v>0</v>
      </c>
      <c r="T16" s="65">
        <v>0</v>
      </c>
      <c r="U16" s="65">
        <v>0</v>
      </c>
      <c r="V16" s="65" t="s">
        <v>425</v>
      </c>
      <c r="W16" s="65" t="s">
        <v>27</v>
      </c>
      <c r="X16" s="65" t="s">
        <v>27</v>
      </c>
      <c r="Y16" s="65" t="s">
        <v>27</v>
      </c>
      <c r="Z16" s="65" t="s">
        <v>27</v>
      </c>
      <c r="AA16" s="65" t="s">
        <v>27</v>
      </c>
      <c r="AB16" s="65" t="s">
        <v>27</v>
      </c>
      <c r="AC16" s="65" t="s">
        <v>27</v>
      </c>
      <c r="AD16" s="65" t="s">
        <v>27</v>
      </c>
      <c r="AE16" s="65" t="s">
        <v>27</v>
      </c>
      <c r="AF16" s="65" t="s">
        <v>27</v>
      </c>
      <c r="AG16" s="65" t="s">
        <v>27</v>
      </c>
      <c r="AH16" s="65" t="s">
        <v>27</v>
      </c>
      <c r="AI16" s="65" t="s">
        <v>27</v>
      </c>
      <c r="AJ16" s="65" t="s">
        <v>27</v>
      </c>
      <c r="AK16" s="65" t="s">
        <v>27</v>
      </c>
    </row>
    <row r="17" spans="2:37" s="53" customFormat="1" ht="43.05" customHeight="1">
      <c r="B17" s="72">
        <v>11</v>
      </c>
      <c r="C17" s="74" t="s">
        <v>374</v>
      </c>
      <c r="D17" s="65" t="s">
        <v>375</v>
      </c>
      <c r="E17" s="65" t="s">
        <v>376</v>
      </c>
      <c r="F17" s="65" t="s">
        <v>377</v>
      </c>
      <c r="G17" s="65">
        <v>432.84</v>
      </c>
      <c r="H17" s="65" t="s">
        <v>455</v>
      </c>
      <c r="I17" s="65" t="s">
        <v>27</v>
      </c>
      <c r="J17" s="81">
        <v>45017</v>
      </c>
      <c r="K17" s="65" t="s">
        <v>27</v>
      </c>
      <c r="L17" s="65" t="s">
        <v>378</v>
      </c>
      <c r="M17" s="65" t="s">
        <v>27</v>
      </c>
      <c r="N17" s="65" t="s">
        <v>450</v>
      </c>
      <c r="O17" s="65">
        <v>0</v>
      </c>
      <c r="P17" s="65">
        <v>0</v>
      </c>
      <c r="Q17" s="65">
        <v>0</v>
      </c>
      <c r="R17" s="65">
        <v>0</v>
      </c>
      <c r="S17" s="65">
        <v>0</v>
      </c>
      <c r="T17" s="65">
        <v>0</v>
      </c>
      <c r="U17" s="65">
        <v>0</v>
      </c>
      <c r="V17" s="65" t="s">
        <v>27</v>
      </c>
      <c r="W17" s="65" t="s">
        <v>27</v>
      </c>
      <c r="X17" s="67">
        <v>0.15</v>
      </c>
      <c r="Y17" s="67">
        <v>0.85</v>
      </c>
      <c r="Z17" s="65" t="s">
        <v>27</v>
      </c>
      <c r="AA17" s="65" t="s">
        <v>27</v>
      </c>
      <c r="AB17" s="65" t="s">
        <v>27</v>
      </c>
      <c r="AC17" s="65" t="s">
        <v>27</v>
      </c>
      <c r="AD17" s="65" t="s">
        <v>27</v>
      </c>
      <c r="AE17" s="65" t="s">
        <v>27</v>
      </c>
      <c r="AF17" s="65" t="s">
        <v>27</v>
      </c>
      <c r="AG17" s="65" t="s">
        <v>27</v>
      </c>
      <c r="AH17" s="65" t="s">
        <v>27</v>
      </c>
      <c r="AI17" s="65" t="s">
        <v>27</v>
      </c>
      <c r="AJ17" s="65" t="s">
        <v>27</v>
      </c>
      <c r="AK17" s="65" t="s">
        <v>456</v>
      </c>
    </row>
    <row r="18" spans="2:37" s="53" customFormat="1" ht="47.55" customHeight="1">
      <c r="B18" s="80">
        <v>12</v>
      </c>
      <c r="C18" s="127" t="s">
        <v>380</v>
      </c>
      <c r="D18" s="65" t="s">
        <v>532</v>
      </c>
      <c r="E18" s="65" t="s">
        <v>27</v>
      </c>
      <c r="F18" s="65" t="s">
        <v>27</v>
      </c>
      <c r="G18" s="65" t="s">
        <v>27</v>
      </c>
      <c r="H18" s="65" t="s">
        <v>27</v>
      </c>
      <c r="I18" s="65" t="s">
        <v>27</v>
      </c>
      <c r="J18" s="65" t="s">
        <v>27</v>
      </c>
      <c r="K18" s="65" t="s">
        <v>27</v>
      </c>
      <c r="L18" s="65" t="s">
        <v>27</v>
      </c>
      <c r="M18" s="65" t="s">
        <v>27</v>
      </c>
      <c r="N18" s="65" t="s">
        <v>27</v>
      </c>
      <c r="O18" s="65" t="s">
        <v>27</v>
      </c>
      <c r="P18" s="65" t="s">
        <v>27</v>
      </c>
      <c r="Q18" s="65" t="s">
        <v>27</v>
      </c>
      <c r="R18" s="65" t="s">
        <v>27</v>
      </c>
      <c r="S18" s="65" t="s">
        <v>27</v>
      </c>
      <c r="T18" s="65" t="s">
        <v>27</v>
      </c>
      <c r="U18" s="65" t="s">
        <v>27</v>
      </c>
      <c r="V18" s="65" t="s">
        <v>27</v>
      </c>
      <c r="W18" s="65" t="s">
        <v>27</v>
      </c>
      <c r="X18" s="65" t="s">
        <v>27</v>
      </c>
      <c r="Y18" s="65" t="s">
        <v>27</v>
      </c>
      <c r="Z18" s="65" t="s">
        <v>27</v>
      </c>
      <c r="AA18" s="65" t="s">
        <v>27</v>
      </c>
      <c r="AB18" s="65" t="s">
        <v>27</v>
      </c>
      <c r="AC18" s="65" t="s">
        <v>27</v>
      </c>
      <c r="AD18" s="65" t="s">
        <v>27</v>
      </c>
      <c r="AE18" s="65" t="s">
        <v>27</v>
      </c>
      <c r="AF18" s="65" t="s">
        <v>27</v>
      </c>
      <c r="AG18" s="65" t="s">
        <v>27</v>
      </c>
      <c r="AH18" s="65" t="s">
        <v>27</v>
      </c>
      <c r="AI18" s="65" t="s">
        <v>27</v>
      </c>
      <c r="AJ18" s="65" t="s">
        <v>27</v>
      </c>
      <c r="AK18" s="65" t="s">
        <v>27</v>
      </c>
    </row>
    <row r="19" spans="2:37" s="53" customFormat="1" ht="47.55" customHeight="1">
      <c r="B19" s="80">
        <v>13</v>
      </c>
      <c r="C19" s="63" t="s">
        <v>381</v>
      </c>
      <c r="D19" s="55" t="s">
        <v>382</v>
      </c>
      <c r="E19" s="55" t="s">
        <v>382</v>
      </c>
      <c r="F19" s="65" t="s">
        <v>27</v>
      </c>
      <c r="G19" s="65" t="s">
        <v>27</v>
      </c>
      <c r="H19" s="65" t="s">
        <v>27</v>
      </c>
      <c r="I19" s="65" t="s">
        <v>27</v>
      </c>
      <c r="J19" s="65" t="s">
        <v>27</v>
      </c>
      <c r="K19" s="65" t="s">
        <v>27</v>
      </c>
      <c r="L19" s="65" t="s">
        <v>27</v>
      </c>
      <c r="M19" s="65" t="s">
        <v>27</v>
      </c>
      <c r="N19" s="65" t="s">
        <v>27</v>
      </c>
      <c r="O19" s="65" t="s">
        <v>27</v>
      </c>
      <c r="P19" s="65" t="s">
        <v>27</v>
      </c>
      <c r="Q19" s="65" t="s">
        <v>27</v>
      </c>
      <c r="R19" s="65" t="s">
        <v>27</v>
      </c>
      <c r="S19" s="65" t="s">
        <v>27</v>
      </c>
      <c r="T19" s="65" t="s">
        <v>27</v>
      </c>
      <c r="U19" s="65" t="s">
        <v>27</v>
      </c>
      <c r="V19" s="65" t="s">
        <v>27</v>
      </c>
      <c r="W19" s="65" t="s">
        <v>27</v>
      </c>
      <c r="X19" s="65" t="s">
        <v>27</v>
      </c>
      <c r="Y19" s="65" t="s">
        <v>27</v>
      </c>
      <c r="Z19" s="65" t="s">
        <v>27</v>
      </c>
      <c r="AA19" s="65" t="s">
        <v>27</v>
      </c>
      <c r="AB19" s="65" t="s">
        <v>27</v>
      </c>
      <c r="AC19" s="65" t="s">
        <v>27</v>
      </c>
      <c r="AD19" s="65" t="s">
        <v>27</v>
      </c>
      <c r="AE19" s="65" t="s">
        <v>27</v>
      </c>
      <c r="AF19" s="65" t="s">
        <v>27</v>
      </c>
      <c r="AG19" s="65" t="s">
        <v>27</v>
      </c>
      <c r="AH19" s="65" t="s">
        <v>27</v>
      </c>
      <c r="AI19" s="65" t="s">
        <v>27</v>
      </c>
      <c r="AJ19" s="65" t="s">
        <v>27</v>
      </c>
      <c r="AK19" s="65" t="s">
        <v>27</v>
      </c>
    </row>
    <row r="20" spans="2:37" s="53" customFormat="1" ht="69">
      <c r="B20" s="72">
        <v>14</v>
      </c>
      <c r="C20" s="63" t="s">
        <v>384</v>
      </c>
      <c r="D20" s="55" t="s">
        <v>382</v>
      </c>
      <c r="E20" s="55" t="s">
        <v>382</v>
      </c>
      <c r="F20" s="65" t="s">
        <v>27</v>
      </c>
      <c r="G20" s="65" t="s">
        <v>27</v>
      </c>
      <c r="H20" s="65" t="s">
        <v>27</v>
      </c>
      <c r="I20" s="65" t="s">
        <v>27</v>
      </c>
      <c r="J20" s="65" t="s">
        <v>27</v>
      </c>
      <c r="K20" s="65" t="s">
        <v>27</v>
      </c>
      <c r="L20" s="65" t="s">
        <v>27</v>
      </c>
      <c r="M20" s="65" t="s">
        <v>27</v>
      </c>
      <c r="N20" s="65" t="s">
        <v>27</v>
      </c>
      <c r="O20" s="65" t="s">
        <v>27</v>
      </c>
      <c r="P20" s="65" t="s">
        <v>27</v>
      </c>
      <c r="Q20" s="65" t="s">
        <v>27</v>
      </c>
      <c r="R20" s="65" t="s">
        <v>27</v>
      </c>
      <c r="S20" s="65" t="s">
        <v>27</v>
      </c>
      <c r="T20" s="65" t="s">
        <v>27</v>
      </c>
      <c r="U20" s="65" t="s">
        <v>27</v>
      </c>
      <c r="V20" s="65" t="s">
        <v>27</v>
      </c>
      <c r="W20" s="65" t="s">
        <v>27</v>
      </c>
      <c r="X20" s="65" t="s">
        <v>27</v>
      </c>
      <c r="Y20" s="65" t="s">
        <v>27</v>
      </c>
      <c r="Z20" s="65" t="s">
        <v>27</v>
      </c>
      <c r="AA20" s="65" t="s">
        <v>27</v>
      </c>
      <c r="AB20" s="65" t="s">
        <v>27</v>
      </c>
      <c r="AC20" s="65" t="s">
        <v>27</v>
      </c>
      <c r="AD20" s="65" t="s">
        <v>27</v>
      </c>
      <c r="AE20" s="65" t="s">
        <v>27</v>
      </c>
      <c r="AF20" s="65" t="s">
        <v>27</v>
      </c>
      <c r="AG20" s="65" t="s">
        <v>27</v>
      </c>
      <c r="AH20" s="65" t="s">
        <v>27</v>
      </c>
      <c r="AI20" s="65" t="s">
        <v>27</v>
      </c>
      <c r="AJ20" s="65" t="s">
        <v>27</v>
      </c>
      <c r="AK20" s="65" t="s">
        <v>27</v>
      </c>
    </row>
  </sheetData>
  <mergeCells count="22">
    <mergeCell ref="M4:M6"/>
    <mergeCell ref="B4:B6"/>
    <mergeCell ref="C4:C6"/>
    <mergeCell ref="D4:D6"/>
    <mergeCell ref="E4:E6"/>
    <mergeCell ref="F4:F6"/>
    <mergeCell ref="G4:G6"/>
    <mergeCell ref="H4:H6"/>
    <mergeCell ref="I4:I6"/>
    <mergeCell ref="J4:J6"/>
    <mergeCell ref="K4:K6"/>
    <mergeCell ref="L4:L6"/>
    <mergeCell ref="N4:N6"/>
    <mergeCell ref="O4:U4"/>
    <mergeCell ref="V4:AB4"/>
    <mergeCell ref="AC4:AI4"/>
    <mergeCell ref="AJ4:AK4"/>
    <mergeCell ref="O5:O6"/>
    <mergeCell ref="V5:V6"/>
    <mergeCell ref="AC5:AC6"/>
    <mergeCell ref="AJ5:AJ6"/>
    <mergeCell ref="AK5:AK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sheetPr>
  <dimension ref="A1:F43"/>
  <sheetViews>
    <sheetView topLeftCell="A6" workbookViewId="0">
      <selection activeCell="U125" sqref="U125"/>
    </sheetView>
  </sheetViews>
  <sheetFormatPr defaultColWidth="10.77734375" defaultRowHeight="18"/>
  <cols>
    <col min="1" max="1" width="10.77734375" style="365"/>
    <col min="2" max="2" width="9" style="386" bestFit="1" customWidth="1"/>
    <col min="3" max="3" width="38.88671875" style="387" customWidth="1"/>
    <col min="4" max="5" width="72.6640625" style="387" customWidth="1"/>
    <col min="6" max="6" width="32.5546875" style="388" bestFit="1" customWidth="1"/>
    <col min="7" max="16384" width="10.77734375" style="365"/>
  </cols>
  <sheetData>
    <row r="1" spans="1:6" ht="28.8">
      <c r="B1" s="366"/>
      <c r="C1" s="366"/>
      <c r="D1" s="366"/>
      <c r="E1" s="366"/>
      <c r="F1" s="366"/>
    </row>
    <row r="2" spans="1:6" s="367" customFormat="1" ht="28.8">
      <c r="A2" s="366"/>
      <c r="B2" s="504" t="s">
        <v>616</v>
      </c>
      <c r="C2" s="504"/>
      <c r="D2" s="504"/>
      <c r="E2" s="504"/>
      <c r="F2" s="504"/>
    </row>
    <row r="3" spans="1:6" s="367" customFormat="1" ht="28.8">
      <c r="A3" s="366"/>
      <c r="B3" s="505"/>
      <c r="C3" s="505"/>
      <c r="D3" s="505"/>
      <c r="E3" s="505"/>
      <c r="F3" s="505"/>
    </row>
    <row r="4" spans="1:6">
      <c r="A4" s="367"/>
      <c r="B4" s="506" t="s">
        <v>600</v>
      </c>
      <c r="C4" s="506" t="s">
        <v>321</v>
      </c>
      <c r="D4" s="506" t="s">
        <v>617</v>
      </c>
      <c r="E4" s="508" t="s">
        <v>618</v>
      </c>
      <c r="F4" s="506" t="s">
        <v>838</v>
      </c>
    </row>
    <row r="5" spans="1:6" ht="18.600000000000001" thickBot="1">
      <c r="A5" s="367"/>
      <c r="B5" s="507"/>
      <c r="C5" s="507"/>
      <c r="D5" s="507"/>
      <c r="E5" s="509"/>
      <c r="F5" s="507"/>
    </row>
    <row r="6" spans="1:6" ht="29.4" thickBot="1">
      <c r="A6" s="367"/>
      <c r="B6" s="368"/>
      <c r="C6" s="369" t="s">
        <v>1112</v>
      </c>
      <c r="D6" s="370"/>
      <c r="E6" s="370"/>
      <c r="F6" s="370"/>
    </row>
    <row r="7" spans="1:6" ht="36">
      <c r="B7" s="371">
        <v>1</v>
      </c>
      <c r="C7" s="372" t="s">
        <v>324</v>
      </c>
      <c r="D7" s="372" t="s">
        <v>325</v>
      </c>
      <c r="E7" s="373" t="s">
        <v>1113</v>
      </c>
      <c r="F7" s="374" t="s">
        <v>1114</v>
      </c>
    </row>
    <row r="8" spans="1:6" ht="36">
      <c r="B8" s="371">
        <v>2</v>
      </c>
      <c r="C8" s="375" t="s">
        <v>328</v>
      </c>
      <c r="D8" s="375" t="s">
        <v>330</v>
      </c>
      <c r="E8" s="376" t="s">
        <v>1115</v>
      </c>
      <c r="F8" s="269" t="s">
        <v>1116</v>
      </c>
    </row>
    <row r="9" spans="1:6" ht="36">
      <c r="B9" s="371">
        <v>3</v>
      </c>
      <c r="C9" s="377" t="s">
        <v>334</v>
      </c>
      <c r="D9" s="377" t="s">
        <v>335</v>
      </c>
      <c r="E9" s="376" t="s">
        <v>1117</v>
      </c>
      <c r="F9" s="269" t="s">
        <v>1118</v>
      </c>
    </row>
    <row r="10" spans="1:6" ht="409.6">
      <c r="B10" s="371">
        <v>4</v>
      </c>
      <c r="C10" s="378" t="s">
        <v>339</v>
      </c>
      <c r="D10" s="378" t="s">
        <v>598</v>
      </c>
      <c r="E10" s="376" t="s">
        <v>1115</v>
      </c>
      <c r="F10" s="269" t="s">
        <v>1119</v>
      </c>
    </row>
    <row r="11" spans="1:6" ht="36">
      <c r="B11" s="371">
        <v>5</v>
      </c>
      <c r="C11" s="372" t="s">
        <v>343</v>
      </c>
      <c r="D11" s="372" t="s">
        <v>603</v>
      </c>
      <c r="E11" s="373" t="s">
        <v>1120</v>
      </c>
      <c r="F11" s="269" t="s">
        <v>1121</v>
      </c>
    </row>
    <row r="12" spans="1:6" ht="108">
      <c r="B12" s="371">
        <v>6</v>
      </c>
      <c r="C12" s="375" t="s">
        <v>348</v>
      </c>
      <c r="D12" s="375" t="s">
        <v>602</v>
      </c>
      <c r="E12" s="379" t="s">
        <v>1115</v>
      </c>
      <c r="F12" s="269" t="s">
        <v>1122</v>
      </c>
    </row>
    <row r="13" spans="1:6" ht="36">
      <c r="B13" s="371">
        <v>7</v>
      </c>
      <c r="C13" s="378" t="s">
        <v>355</v>
      </c>
      <c r="D13" s="378" t="s">
        <v>357</v>
      </c>
      <c r="E13" s="380" t="s">
        <v>379</v>
      </c>
      <c r="F13" s="269" t="s">
        <v>1123</v>
      </c>
    </row>
    <row r="14" spans="1:6" ht="36">
      <c r="B14" s="371">
        <v>8</v>
      </c>
      <c r="C14" s="378" t="s">
        <v>359</v>
      </c>
      <c r="D14" s="378" t="s">
        <v>361</v>
      </c>
      <c r="E14" s="380" t="s">
        <v>379</v>
      </c>
      <c r="F14" s="269" t="s">
        <v>1123</v>
      </c>
    </row>
    <row r="15" spans="1:6" ht="72">
      <c r="B15" s="371">
        <v>9</v>
      </c>
      <c r="C15" s="372" t="s">
        <v>363</v>
      </c>
      <c r="D15" s="372" t="s">
        <v>364</v>
      </c>
      <c r="E15" s="376" t="s">
        <v>1124</v>
      </c>
      <c r="F15" s="269" t="s">
        <v>1125</v>
      </c>
    </row>
    <row r="16" spans="1:6" ht="162">
      <c r="B16" s="371">
        <v>10</v>
      </c>
      <c r="C16" s="375" t="s">
        <v>367</v>
      </c>
      <c r="D16" s="375" t="s">
        <v>369</v>
      </c>
      <c r="E16" s="376" t="s">
        <v>454</v>
      </c>
      <c r="F16" s="269" t="s">
        <v>1125</v>
      </c>
    </row>
    <row r="17" spans="2:6" ht="54.6" thickBot="1">
      <c r="B17" s="371">
        <v>11</v>
      </c>
      <c r="C17" s="377" t="s">
        <v>374</v>
      </c>
      <c r="D17" s="377" t="s">
        <v>376</v>
      </c>
      <c r="E17" s="379" t="s">
        <v>379</v>
      </c>
      <c r="F17" s="269" t="s">
        <v>1123</v>
      </c>
    </row>
    <row r="18" spans="2:6" ht="29.4" thickBot="1">
      <c r="B18" s="371"/>
      <c r="C18" s="381" t="s">
        <v>1126</v>
      </c>
      <c r="D18" s="382"/>
      <c r="E18" s="382"/>
      <c r="F18" s="382"/>
    </row>
    <row r="19" spans="2:6" ht="90">
      <c r="B19" s="371">
        <v>12</v>
      </c>
      <c r="C19" s="383" t="s">
        <v>1127</v>
      </c>
      <c r="D19" s="384" t="s">
        <v>1128</v>
      </c>
      <c r="E19" s="379" t="s">
        <v>1129</v>
      </c>
      <c r="F19" s="269" t="s">
        <v>1128</v>
      </c>
    </row>
    <row r="20" spans="2:6" ht="36">
      <c r="B20" s="371">
        <v>13</v>
      </c>
      <c r="C20" s="385" t="s">
        <v>381</v>
      </c>
      <c r="D20" s="385" t="s">
        <v>382</v>
      </c>
      <c r="E20" s="379" t="s">
        <v>1130</v>
      </c>
      <c r="F20" s="385" t="s">
        <v>382</v>
      </c>
    </row>
    <row r="21" spans="2:6" ht="108">
      <c r="B21" s="371">
        <v>14</v>
      </c>
      <c r="C21" s="377" t="s">
        <v>1131</v>
      </c>
      <c r="D21" s="377" t="s">
        <v>382</v>
      </c>
      <c r="E21" s="379" t="s">
        <v>1130</v>
      </c>
      <c r="F21" s="377" t="s">
        <v>382</v>
      </c>
    </row>
    <row r="22" spans="2:6">
      <c r="F22" s="365"/>
    </row>
    <row r="23" spans="2:6">
      <c r="F23" s="365"/>
    </row>
    <row r="24" spans="2:6">
      <c r="F24" s="365"/>
    </row>
    <row r="25" spans="2:6">
      <c r="F25" s="365"/>
    </row>
    <row r="26" spans="2:6">
      <c r="F26" s="365"/>
    </row>
    <row r="27" spans="2:6">
      <c r="F27" s="365"/>
    </row>
    <row r="28" spans="2:6">
      <c r="F28" s="365"/>
    </row>
    <row r="29" spans="2:6">
      <c r="F29" s="365"/>
    </row>
    <row r="30" spans="2:6">
      <c r="F30" s="365"/>
    </row>
    <row r="31" spans="2:6">
      <c r="F31" s="365"/>
    </row>
    <row r="32" spans="2:6">
      <c r="F32" s="365"/>
    </row>
    <row r="33" spans="6:6">
      <c r="F33" s="365"/>
    </row>
    <row r="34" spans="6:6">
      <c r="F34" s="365"/>
    </row>
    <row r="35" spans="6:6">
      <c r="F35" s="365"/>
    </row>
    <row r="36" spans="6:6">
      <c r="F36" s="365"/>
    </row>
    <row r="37" spans="6:6">
      <c r="F37" s="365"/>
    </row>
    <row r="38" spans="6:6">
      <c r="F38" s="365"/>
    </row>
    <row r="39" spans="6:6">
      <c r="F39" s="365"/>
    </row>
    <row r="40" spans="6:6">
      <c r="F40" s="365"/>
    </row>
    <row r="41" spans="6:6">
      <c r="F41" s="365"/>
    </row>
    <row r="42" spans="6:6">
      <c r="F42" s="365"/>
    </row>
    <row r="43" spans="6:6">
      <c r="F43" s="365"/>
    </row>
  </sheetData>
  <mergeCells count="6">
    <mergeCell ref="B2:F3"/>
    <mergeCell ref="B4:B5"/>
    <mergeCell ref="C4:C5"/>
    <mergeCell ref="D4:D5"/>
    <mergeCell ref="E4:E5"/>
    <mergeCell ref="F4:F5"/>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sheetPr>
  <dimension ref="A1:J21"/>
  <sheetViews>
    <sheetView topLeftCell="D19" zoomScale="110" zoomScaleNormal="110" workbookViewId="0">
      <selection activeCell="U125" sqref="U125"/>
    </sheetView>
  </sheetViews>
  <sheetFormatPr defaultColWidth="10.77734375" defaultRowHeight="18"/>
  <cols>
    <col min="1" max="1" width="10.77734375" style="365"/>
    <col min="2" max="2" width="9" style="386" bestFit="1" customWidth="1"/>
    <col min="3" max="3" width="34.21875" style="387" customWidth="1"/>
    <col min="4" max="5" width="40.109375" style="419" customWidth="1"/>
    <col min="6" max="6" width="48.88671875" style="420" customWidth="1"/>
    <col min="7" max="7" width="36.21875" style="419" customWidth="1"/>
    <col min="8" max="8" width="31.109375" style="419" customWidth="1"/>
    <col min="9" max="9" width="53.77734375" style="387" bestFit="1" customWidth="1"/>
    <col min="10" max="16384" width="10.77734375" style="365"/>
  </cols>
  <sheetData>
    <row r="1" spans="1:10" ht="29.4" thickBot="1">
      <c r="B1" s="366"/>
      <c r="C1" s="366"/>
      <c r="D1" s="389"/>
      <c r="E1" s="389"/>
      <c r="F1" s="366"/>
      <c r="G1" s="389"/>
      <c r="H1" s="389"/>
      <c r="I1" s="390"/>
    </row>
    <row r="2" spans="1:10" s="367" customFormat="1" ht="28.8">
      <c r="A2" s="366"/>
      <c r="B2" s="513" t="s">
        <v>616</v>
      </c>
      <c r="C2" s="514"/>
      <c r="D2" s="514"/>
      <c r="E2" s="514"/>
      <c r="F2" s="514"/>
      <c r="G2" s="514"/>
      <c r="H2" s="514"/>
      <c r="I2" s="515"/>
    </row>
    <row r="3" spans="1:10" s="367" customFormat="1" ht="29.4" thickBot="1">
      <c r="A3" s="366"/>
      <c r="B3" s="516"/>
      <c r="C3" s="517"/>
      <c r="D3" s="517"/>
      <c r="E3" s="517"/>
      <c r="F3" s="517"/>
      <c r="G3" s="517"/>
      <c r="H3" s="517"/>
      <c r="I3" s="518"/>
    </row>
    <row r="4" spans="1:10">
      <c r="A4" s="367"/>
      <c r="B4" s="519" t="s">
        <v>600</v>
      </c>
      <c r="C4" s="520" t="s">
        <v>321</v>
      </c>
      <c r="D4" s="521" t="s">
        <v>655</v>
      </c>
      <c r="E4" s="522"/>
      <c r="F4" s="523"/>
      <c r="G4" s="521" t="s">
        <v>656</v>
      </c>
      <c r="H4" s="522"/>
      <c r="I4" s="524"/>
    </row>
    <row r="5" spans="1:10" ht="36.6" thickBot="1">
      <c r="A5" s="367"/>
      <c r="B5" s="519"/>
      <c r="C5" s="520"/>
      <c r="D5" s="391" t="s">
        <v>657</v>
      </c>
      <c r="E5" s="391" t="s">
        <v>658</v>
      </c>
      <c r="F5" s="391" t="s">
        <v>322</v>
      </c>
      <c r="G5" s="391" t="s">
        <v>659</v>
      </c>
      <c r="H5" s="391" t="s">
        <v>660</v>
      </c>
      <c r="I5" s="392" t="s">
        <v>323</v>
      </c>
    </row>
    <row r="6" spans="1:10" ht="29.4" thickBot="1">
      <c r="A6" s="367"/>
      <c r="B6" s="525" t="s">
        <v>1112</v>
      </c>
      <c r="C6" s="526"/>
      <c r="D6" s="526"/>
      <c r="E6" s="526"/>
      <c r="F6" s="526"/>
      <c r="G6" s="526"/>
      <c r="H6" s="526"/>
      <c r="I6" s="527"/>
    </row>
    <row r="7" spans="1:10" ht="36">
      <c r="B7" s="393">
        <v>1</v>
      </c>
      <c r="C7" s="394" t="s">
        <v>324</v>
      </c>
      <c r="D7" s="395">
        <v>2164.15</v>
      </c>
      <c r="E7" s="395">
        <v>2177</v>
      </c>
      <c r="F7" s="396" t="s">
        <v>1132</v>
      </c>
      <c r="G7" s="397" t="s">
        <v>438</v>
      </c>
      <c r="H7" s="397" t="s">
        <v>327</v>
      </c>
      <c r="I7" s="398" t="s">
        <v>1133</v>
      </c>
      <c r="J7" s="399" t="s">
        <v>1134</v>
      </c>
    </row>
    <row r="8" spans="1:10" ht="126">
      <c r="B8" s="400">
        <v>2</v>
      </c>
      <c r="C8" s="375" t="s">
        <v>328</v>
      </c>
      <c r="D8" s="401">
        <v>147.83000000000001</v>
      </c>
      <c r="E8" s="401">
        <v>87.02</v>
      </c>
      <c r="F8" s="275" t="s">
        <v>866</v>
      </c>
      <c r="G8" s="275" t="s">
        <v>333</v>
      </c>
      <c r="H8" s="402" t="s">
        <v>1135</v>
      </c>
      <c r="I8" s="403" t="s">
        <v>1136</v>
      </c>
    </row>
    <row r="9" spans="1:10" ht="90">
      <c r="B9" s="400">
        <v>3</v>
      </c>
      <c r="C9" s="377" t="s">
        <v>334</v>
      </c>
      <c r="D9" s="404">
        <v>5048.13</v>
      </c>
      <c r="E9" s="404">
        <v>4734.6099999999997</v>
      </c>
      <c r="F9" s="275" t="s">
        <v>866</v>
      </c>
      <c r="G9" s="275" t="s">
        <v>75</v>
      </c>
      <c r="H9" s="275" t="s">
        <v>28</v>
      </c>
      <c r="I9" s="403" t="s">
        <v>1137</v>
      </c>
    </row>
    <row r="10" spans="1:10" ht="126">
      <c r="B10" s="400">
        <v>4</v>
      </c>
      <c r="C10" s="378" t="s">
        <v>339</v>
      </c>
      <c r="D10" s="275">
        <v>8304.32</v>
      </c>
      <c r="E10" s="275">
        <v>7903.44</v>
      </c>
      <c r="F10" s="275" t="s">
        <v>866</v>
      </c>
      <c r="G10" s="376" t="s">
        <v>342</v>
      </c>
      <c r="H10" s="275" t="s">
        <v>438</v>
      </c>
      <c r="I10" s="405" t="s">
        <v>440</v>
      </c>
    </row>
    <row r="11" spans="1:10" ht="36">
      <c r="B11" s="400">
        <v>5</v>
      </c>
      <c r="C11" s="372" t="s">
        <v>343</v>
      </c>
      <c r="D11" s="406">
        <v>3170</v>
      </c>
      <c r="E11" s="406">
        <v>2251</v>
      </c>
      <c r="F11" s="275" t="s">
        <v>866</v>
      </c>
      <c r="G11" s="275" t="s">
        <v>1138</v>
      </c>
      <c r="H11" s="275" t="s">
        <v>327</v>
      </c>
      <c r="I11" s="403" t="s">
        <v>1139</v>
      </c>
    </row>
    <row r="12" spans="1:10" ht="72">
      <c r="B12" s="400">
        <v>6</v>
      </c>
      <c r="C12" s="375" t="s">
        <v>348</v>
      </c>
      <c r="D12" s="401">
        <v>3591</v>
      </c>
      <c r="E12" s="401">
        <v>2245.69</v>
      </c>
      <c r="F12" s="275" t="s">
        <v>866</v>
      </c>
      <c r="G12" s="272" t="s">
        <v>353</v>
      </c>
      <c r="H12" s="272" t="s">
        <v>354</v>
      </c>
      <c r="I12" s="403" t="s">
        <v>1140</v>
      </c>
    </row>
    <row r="13" spans="1:10" ht="55.05" customHeight="1">
      <c r="B13" s="400">
        <v>7</v>
      </c>
      <c r="C13" s="378" t="s">
        <v>355</v>
      </c>
      <c r="D13" s="275">
        <v>7010.46</v>
      </c>
      <c r="E13" s="275">
        <v>7010.46</v>
      </c>
      <c r="F13" s="272" t="s">
        <v>379</v>
      </c>
      <c r="G13" s="272" t="s">
        <v>358</v>
      </c>
      <c r="H13" s="272"/>
      <c r="I13" s="407" t="s">
        <v>379</v>
      </c>
    </row>
    <row r="14" spans="1:10" ht="360">
      <c r="B14" s="400">
        <v>8</v>
      </c>
      <c r="C14" s="378" t="s">
        <v>359</v>
      </c>
      <c r="D14" s="275">
        <v>126.18</v>
      </c>
      <c r="E14" s="275">
        <v>156.53</v>
      </c>
      <c r="F14" s="376" t="s">
        <v>1141</v>
      </c>
      <c r="G14" s="408">
        <v>45537</v>
      </c>
      <c r="H14" s="272" t="s">
        <v>1142</v>
      </c>
      <c r="I14" s="407" t="s">
        <v>379</v>
      </c>
    </row>
    <row r="15" spans="1:10">
      <c r="B15" s="400">
        <v>9</v>
      </c>
      <c r="C15" s="372" t="s">
        <v>363</v>
      </c>
      <c r="D15" s="406">
        <v>657.01</v>
      </c>
      <c r="E15" s="406">
        <v>608.9</v>
      </c>
      <c r="F15" s="275" t="s">
        <v>866</v>
      </c>
      <c r="G15" s="272" t="s">
        <v>38</v>
      </c>
      <c r="H15" s="272" t="s">
        <v>38</v>
      </c>
      <c r="I15" s="407" t="s">
        <v>1143</v>
      </c>
    </row>
    <row r="16" spans="1:10" ht="162">
      <c r="B16" s="400">
        <v>10</v>
      </c>
      <c r="C16" s="375" t="s">
        <v>367</v>
      </c>
      <c r="D16" s="401">
        <v>161.68</v>
      </c>
      <c r="E16" s="401">
        <v>82.68</v>
      </c>
      <c r="F16" s="275" t="s">
        <v>866</v>
      </c>
      <c r="G16" s="272" t="s">
        <v>1144</v>
      </c>
      <c r="H16" s="376" t="s">
        <v>1145</v>
      </c>
      <c r="I16" s="403" t="s">
        <v>1146</v>
      </c>
    </row>
    <row r="17" spans="2:9" ht="84" customHeight="1" thickBot="1">
      <c r="B17" s="409">
        <v>11</v>
      </c>
      <c r="C17" s="410" t="s">
        <v>374</v>
      </c>
      <c r="D17" s="411">
        <v>432.84</v>
      </c>
      <c r="E17" s="411">
        <v>432.84</v>
      </c>
      <c r="F17" s="412" t="s">
        <v>379</v>
      </c>
      <c r="G17" s="412" t="s">
        <v>1147</v>
      </c>
      <c r="H17" s="412"/>
      <c r="I17" s="413" t="s">
        <v>379</v>
      </c>
    </row>
    <row r="18" spans="2:9" ht="29.4" thickBot="1">
      <c r="B18" s="510" t="s">
        <v>1126</v>
      </c>
      <c r="C18" s="511"/>
      <c r="D18" s="511"/>
      <c r="E18" s="511"/>
      <c r="F18" s="511"/>
      <c r="G18" s="511"/>
      <c r="H18" s="511"/>
      <c r="I18" s="512"/>
    </row>
    <row r="19" spans="2:9" ht="144">
      <c r="B19" s="393">
        <v>12</v>
      </c>
      <c r="C19" s="383" t="s">
        <v>1127</v>
      </c>
      <c r="D19" s="414" t="s">
        <v>1148</v>
      </c>
      <c r="E19" s="414" t="s">
        <v>1148</v>
      </c>
      <c r="F19" s="414" t="s">
        <v>1148</v>
      </c>
      <c r="G19" s="414" t="s">
        <v>1148</v>
      </c>
      <c r="H19" s="414" t="s">
        <v>1148</v>
      </c>
      <c r="I19" s="398" t="s">
        <v>1148</v>
      </c>
    </row>
    <row r="20" spans="2:9" ht="90">
      <c r="B20" s="400">
        <v>13</v>
      </c>
      <c r="C20" s="385" t="s">
        <v>381</v>
      </c>
      <c r="D20" s="376" t="s">
        <v>1149</v>
      </c>
      <c r="E20" s="376" t="s">
        <v>1149</v>
      </c>
      <c r="F20" s="376" t="s">
        <v>1149</v>
      </c>
      <c r="G20" s="376" t="s">
        <v>1149</v>
      </c>
      <c r="H20" s="376" t="s">
        <v>1149</v>
      </c>
      <c r="I20" s="403" t="s">
        <v>1149</v>
      </c>
    </row>
    <row r="21" spans="2:9" ht="145.94999999999999" customHeight="1" thickBot="1">
      <c r="B21" s="415">
        <v>14</v>
      </c>
      <c r="C21" s="416" t="s">
        <v>1131</v>
      </c>
      <c r="D21" s="417" t="s">
        <v>1150</v>
      </c>
      <c r="E21" s="417" t="s">
        <v>1150</v>
      </c>
      <c r="F21" s="417" t="s">
        <v>1150</v>
      </c>
      <c r="G21" s="417" t="s">
        <v>1150</v>
      </c>
      <c r="H21" s="417" t="s">
        <v>1150</v>
      </c>
      <c r="I21" s="418" t="s">
        <v>1150</v>
      </c>
    </row>
  </sheetData>
  <mergeCells count="7">
    <mergeCell ref="B18:I18"/>
    <mergeCell ref="B2:I3"/>
    <mergeCell ref="B4:B5"/>
    <mergeCell ref="C4:C5"/>
    <mergeCell ref="D4:F4"/>
    <mergeCell ref="G4:I4"/>
    <mergeCell ref="B6:I6"/>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N127"/>
  <sheetViews>
    <sheetView view="pageBreakPreview" zoomScale="85" zoomScaleNormal="100" zoomScaleSheetLayoutView="85" workbookViewId="0">
      <pane ySplit="4" topLeftCell="A113" activePane="bottomLeft" state="frozen"/>
      <selection activeCell="A9" activeCellId="1" sqref="B22:XFD22 A9:XFD21"/>
      <selection pane="bottomLeft" activeCell="R125" sqref="R125"/>
    </sheetView>
  </sheetViews>
  <sheetFormatPr defaultColWidth="9.109375" defaultRowHeight="14.4"/>
  <cols>
    <col min="1" max="1" width="6.5546875" style="356" bestFit="1" customWidth="1"/>
    <col min="2" max="2" width="17.5546875" style="357" customWidth="1"/>
    <col min="3" max="3" width="8.88671875" style="363" customWidth="1"/>
    <col min="4" max="4" width="12.6640625" style="334" customWidth="1"/>
    <col min="5" max="5" width="13.88671875" style="334" customWidth="1"/>
    <col min="6" max="6" width="13.5546875" style="334" bestFit="1" customWidth="1"/>
    <col min="7" max="7" width="12" style="334" customWidth="1"/>
    <col min="8" max="8" width="14.88671875" style="334" bestFit="1" customWidth="1"/>
    <col min="9" max="9" width="11.33203125" style="334" customWidth="1"/>
    <col min="10" max="10" width="11.88671875" style="334" customWidth="1"/>
    <col min="11" max="11" width="4.88671875" style="334" bestFit="1" customWidth="1"/>
    <col min="12" max="12" width="11.33203125" style="334" hidden="1" customWidth="1"/>
    <col min="13" max="13" width="13.88671875" style="334" hidden="1" customWidth="1"/>
    <col min="14" max="14" width="9.33203125" style="334" hidden="1" customWidth="1"/>
    <col min="15" max="16384" width="9.109375" style="334"/>
  </cols>
  <sheetData>
    <row r="1" spans="1:14" ht="15.6">
      <c r="A1" s="530" t="s">
        <v>977</v>
      </c>
      <c r="B1" s="530"/>
      <c r="C1" s="530"/>
      <c r="D1" s="530"/>
      <c r="E1" s="530"/>
      <c r="F1" s="530"/>
      <c r="G1" s="530"/>
      <c r="H1" s="530"/>
      <c r="I1" s="530"/>
      <c r="J1" s="530"/>
    </row>
    <row r="3" spans="1:14" s="335" customFormat="1" ht="20.25" customHeight="1">
      <c r="A3" s="531" t="s">
        <v>600</v>
      </c>
      <c r="B3" s="533" t="s">
        <v>978</v>
      </c>
      <c r="C3" s="535" t="s">
        <v>979</v>
      </c>
      <c r="D3" s="535" t="s">
        <v>980</v>
      </c>
      <c r="E3" s="537" t="s">
        <v>981</v>
      </c>
      <c r="F3" s="538"/>
      <c r="G3" s="539" t="s">
        <v>195</v>
      </c>
      <c r="H3" s="540"/>
      <c r="I3" s="540"/>
      <c r="J3" s="541"/>
      <c r="L3" s="528" t="s">
        <v>982</v>
      </c>
      <c r="M3" s="528"/>
      <c r="N3" s="528"/>
    </row>
    <row r="4" spans="1:14" s="338" customFormat="1" ht="72">
      <c r="A4" s="532"/>
      <c r="B4" s="534"/>
      <c r="C4" s="536"/>
      <c r="D4" s="536"/>
      <c r="E4" s="336" t="s">
        <v>983</v>
      </c>
      <c r="F4" s="336" t="s">
        <v>984</v>
      </c>
      <c r="G4" s="337" t="s">
        <v>985</v>
      </c>
      <c r="H4" s="337" t="s">
        <v>986</v>
      </c>
      <c r="I4" s="337" t="s">
        <v>987</v>
      </c>
      <c r="J4" s="337" t="s">
        <v>988</v>
      </c>
      <c r="L4" s="339" t="s">
        <v>983</v>
      </c>
      <c r="M4" s="339" t="s">
        <v>989</v>
      </c>
      <c r="N4" s="340" t="s">
        <v>987</v>
      </c>
    </row>
    <row r="5" spans="1:14" s="346" customFormat="1">
      <c r="A5" s="341">
        <v>1</v>
      </c>
      <c r="B5" s="342" t="s">
        <v>990</v>
      </c>
      <c r="C5" s="343">
        <v>23.17</v>
      </c>
      <c r="D5" s="344">
        <v>57.038116920044679</v>
      </c>
      <c r="E5" s="345">
        <f>VLOOKUP(B5,'[5]2021-22 IT Data'!$D$7:$N$135,8,0)</f>
        <v>54.76</v>
      </c>
      <c r="F5" s="345">
        <f>VLOOKUP(B5,'[5]2021-22 IT Data'!$D$7:$N$135,2,0)</f>
        <v>81.55</v>
      </c>
      <c r="G5" s="345">
        <f t="shared" ref="G5:G68" si="0">(E5-D5)</f>
        <v>-2.2781169200446811</v>
      </c>
      <c r="H5" s="345">
        <f t="shared" ref="H5:H68" si="1">(F5*G5)/100</f>
        <v>-1.8578043482964375</v>
      </c>
      <c r="I5" s="345">
        <f>VLOOKUP(B5,'[5]2021-22 IT Data'!$D$7:$N$135,11,0)</f>
        <v>4.7136725935009194</v>
      </c>
      <c r="J5" s="345">
        <f>H5*I5*10</f>
        <v>-87.570814406517542</v>
      </c>
      <c r="L5" s="347">
        <f>'[6]For IT'!L5</f>
        <v>65.86</v>
      </c>
      <c r="M5" s="348">
        <f>'[6]For IT'!M5</f>
        <v>110217903</v>
      </c>
      <c r="N5" s="349">
        <f>'[6]For IT'!N5</f>
        <v>5.0104754530668218</v>
      </c>
    </row>
    <row r="6" spans="1:14" s="346" customFormat="1">
      <c r="A6" s="341">
        <v>2</v>
      </c>
      <c r="B6" s="342" t="s">
        <v>991</v>
      </c>
      <c r="C6" s="343">
        <v>13.34</v>
      </c>
      <c r="D6" s="344">
        <v>43.55202839756592</v>
      </c>
      <c r="E6" s="345">
        <f>VLOOKUP(B6,'[5]2021-22 IT Data'!$D$7:$N$135,8,0)</f>
        <v>43.1</v>
      </c>
      <c r="F6" s="345">
        <f>VLOOKUP(B6,'[5]2021-22 IT Data'!$D$7:$N$135,2,0)</f>
        <v>35.340000000000003</v>
      </c>
      <c r="G6" s="345">
        <f t="shared" si="0"/>
        <v>-0.45202839756591828</v>
      </c>
      <c r="H6" s="345">
        <f t="shared" si="1"/>
        <v>-0.15974683569979553</v>
      </c>
      <c r="I6" s="345">
        <f>VLOOKUP(B6,'[5]2021-22 IT Data'!$D$7:$N$135,11,0)</f>
        <v>3.6332767402376911</v>
      </c>
      <c r="J6" s="345">
        <f t="shared" ref="J6:J69" si="2">H6*I6*10</f>
        <v>-5.8040446247463917</v>
      </c>
      <c r="L6" s="347">
        <f>'[6]For IT'!L6</f>
        <v>46.18</v>
      </c>
      <c r="M6" s="348">
        <f>'[6]For IT'!M6</f>
        <v>33205378</v>
      </c>
      <c r="N6" s="349">
        <f>'[6]For IT'!N6</f>
        <v>4.0260164748011604</v>
      </c>
    </row>
    <row r="7" spans="1:14" s="346" customFormat="1">
      <c r="A7" s="341">
        <v>3</v>
      </c>
      <c r="B7" s="342" t="s">
        <v>992</v>
      </c>
      <c r="C7" s="343">
        <v>55.9</v>
      </c>
      <c r="D7" s="344">
        <v>73.131703275740378</v>
      </c>
      <c r="E7" s="345">
        <f>VLOOKUP(B7,'[5]2021-22 IT Data'!$D$7:$N$135,8,0)</f>
        <v>82.24</v>
      </c>
      <c r="F7" s="345">
        <f>VLOOKUP(B7,'[5]2021-22 IT Data'!$D$7:$N$135,2,0)</f>
        <v>629.58000000000004</v>
      </c>
      <c r="G7" s="345">
        <f t="shared" si="0"/>
        <v>9.1082967242596169</v>
      </c>
      <c r="H7" s="345">
        <f t="shared" si="1"/>
        <v>57.344014516593695</v>
      </c>
      <c r="I7" s="345">
        <f>VLOOKUP(B7,'[5]2021-22 IT Data'!$D$7:$N$135,11,0)</f>
        <v>7.9041583277740717</v>
      </c>
      <c r="J7" s="345">
        <f t="shared" si="2"/>
        <v>4532.5616988933134</v>
      </c>
      <c r="L7" s="347">
        <f>'[6]For IT'!L7</f>
        <v>84.1</v>
      </c>
      <c r="M7" s="348">
        <f>'[6]For IT'!M7</f>
        <v>702356773</v>
      </c>
      <c r="N7" s="349">
        <f>'[6]For IT'!N7</f>
        <v>7.418610842469942</v>
      </c>
    </row>
    <row r="8" spans="1:14" s="350" customFormat="1">
      <c r="A8" s="341">
        <v>4</v>
      </c>
      <c r="B8" s="342" t="s">
        <v>993</v>
      </c>
      <c r="C8" s="343">
        <v>4.12</v>
      </c>
      <c r="D8" s="344">
        <v>70.994537597279148</v>
      </c>
      <c r="E8" s="345">
        <f>VLOOKUP(B8,'[5]2021-22 IT Data'!$D$7:$N$135,8,0)</f>
        <v>79.430000000000007</v>
      </c>
      <c r="F8" s="345">
        <f>VLOOKUP(B8,'[5]2021-22 IT Data'!$D$7:$N$135,2,0)</f>
        <v>19.059999999999999</v>
      </c>
      <c r="G8" s="345">
        <f t="shared" si="0"/>
        <v>8.4354624027208587</v>
      </c>
      <c r="H8" s="345">
        <f t="shared" si="1"/>
        <v>1.6077991339585955</v>
      </c>
      <c r="I8" s="345">
        <f>VLOOKUP(B8,'[5]2021-22 IT Data'!$D$7:$N$135,11,0)</f>
        <v>6.8887722980062973</v>
      </c>
      <c r="J8" s="345">
        <f t="shared" si="2"/>
        <v>110.75762134772489</v>
      </c>
      <c r="L8" s="347">
        <f>'[6]For IT'!L8</f>
        <v>100</v>
      </c>
      <c r="M8" s="348">
        <f>'[6]For IT'!M8</f>
        <v>16193880</v>
      </c>
      <c r="N8" s="349">
        <f>'[6]For IT'!N8</f>
        <v>9.0777991994506575</v>
      </c>
    </row>
    <row r="9" spans="1:14" s="346" customFormat="1">
      <c r="A9" s="341">
        <v>5</v>
      </c>
      <c r="B9" s="342" t="s">
        <v>994</v>
      </c>
      <c r="C9" s="343">
        <v>107.65</v>
      </c>
      <c r="D9" s="351">
        <v>76.07538549280757</v>
      </c>
      <c r="E9" s="345">
        <f>VLOOKUP(B9,'[5]2021-22 IT Data'!$D$7:$N$135,8,0)</f>
        <v>64.7</v>
      </c>
      <c r="F9" s="345">
        <f>VLOOKUP(B9,'[5]2021-22 IT Data'!$D$7:$N$135,2,0)</f>
        <v>357.62</v>
      </c>
      <c r="G9" s="345">
        <f t="shared" si="0"/>
        <v>-11.375385492807567</v>
      </c>
      <c r="H9" s="345">
        <f t="shared" si="1"/>
        <v>-40.680653599378417</v>
      </c>
      <c r="I9" s="345">
        <f>VLOOKUP(B9,'[5]2021-22 IT Data'!$D$7:$N$135,11,0)</f>
        <v>7.0093954476818965</v>
      </c>
      <c r="J9" s="345">
        <f t="shared" si="2"/>
        <v>-2851.4678814820722</v>
      </c>
      <c r="L9" s="347">
        <f>'[6]For IT'!L9</f>
        <v>70.790000000000006</v>
      </c>
      <c r="M9" s="348">
        <f>'[6]For IT'!M9</f>
        <v>303959015</v>
      </c>
      <c r="N9" s="349">
        <f>'[6]For IT'!N9</f>
        <v>7.3603010350918527</v>
      </c>
    </row>
    <row r="10" spans="1:14" s="346" customFormat="1">
      <c r="A10" s="341">
        <v>6</v>
      </c>
      <c r="B10" s="342" t="s">
        <v>995</v>
      </c>
      <c r="C10" s="343">
        <v>6.45</v>
      </c>
      <c r="D10" s="344">
        <v>57.962215918283697</v>
      </c>
      <c r="E10" s="345">
        <f>VLOOKUP(B10,'[5]2021-22 IT Data'!$D$7:$N$135,8,0)</f>
        <v>82.28</v>
      </c>
      <c r="F10" s="345">
        <f>VLOOKUP(B10,'[5]2021-22 IT Data'!$D$7:$N$135,2,0)</f>
        <v>55.41</v>
      </c>
      <c r="G10" s="345">
        <f t="shared" si="0"/>
        <v>24.317784081716304</v>
      </c>
      <c r="H10" s="345">
        <f t="shared" si="1"/>
        <v>13.474484159679003</v>
      </c>
      <c r="I10" s="345">
        <f>VLOOKUP(B10,'[5]2021-22 IT Data'!$D$7:$N$135,11,0)</f>
        <v>9.3936112615051428</v>
      </c>
      <c r="J10" s="345">
        <f t="shared" si="2"/>
        <v>1265.7406614533334</v>
      </c>
      <c r="L10" s="347">
        <f>'[6]For IT'!L10</f>
        <v>83.37</v>
      </c>
      <c r="M10" s="348">
        <f>'[6]For IT'!M10</f>
        <v>49776913</v>
      </c>
      <c r="N10" s="349">
        <f>'[6]For IT'!N10</f>
        <v>6.7609444482826815</v>
      </c>
    </row>
    <row r="11" spans="1:14" s="350" customFormat="1">
      <c r="A11" s="341">
        <v>7</v>
      </c>
      <c r="B11" s="342" t="s">
        <v>996</v>
      </c>
      <c r="C11" s="343">
        <v>6.81</v>
      </c>
      <c r="D11" s="344">
        <v>78.015889989940035</v>
      </c>
      <c r="E11" s="345">
        <f>VLOOKUP(B11,'[5]2021-22 IT Data'!$D$7:$N$135,8,0)</f>
        <v>75.459999999999994</v>
      </c>
      <c r="F11" s="345">
        <f>VLOOKUP(B11,'[5]2021-22 IT Data'!$D$7:$N$135,2,0)</f>
        <v>49.63</v>
      </c>
      <c r="G11" s="345">
        <f t="shared" si="0"/>
        <v>-2.5558899899400416</v>
      </c>
      <c r="H11" s="345">
        <f t="shared" si="1"/>
        <v>-1.2684882020072428</v>
      </c>
      <c r="I11" s="345">
        <f>VLOOKUP(B11,'[5]2021-22 IT Data'!$D$7:$N$135,11,0)</f>
        <v>7.0179327019947602</v>
      </c>
      <c r="J11" s="345">
        <f t="shared" si="2"/>
        <v>-89.021648349611638</v>
      </c>
      <c r="L11" s="347">
        <f>'[6]For IT'!L11</f>
        <v>93.14</v>
      </c>
      <c r="M11" s="348">
        <f>'[6]For IT'!M11</f>
        <v>42196334</v>
      </c>
      <c r="N11" s="349">
        <f>'[6]For IT'!N11</f>
        <v>7.8294600471690261</v>
      </c>
    </row>
    <row r="12" spans="1:14" s="346" customFormat="1">
      <c r="A12" s="341">
        <v>8</v>
      </c>
      <c r="B12" s="342" t="s">
        <v>997</v>
      </c>
      <c r="C12" s="343">
        <v>8.4</v>
      </c>
      <c r="D12" s="344">
        <v>54.335179579556836</v>
      </c>
      <c r="E12" s="345">
        <f>VLOOKUP(B12,'[5]2021-22 IT Data'!$D$7:$N$135,8,0)</f>
        <v>77.010000000000005</v>
      </c>
      <c r="F12" s="345">
        <f>VLOOKUP(B12,'[5]2021-22 IT Data'!$D$7:$N$135,2,0)</f>
        <v>41.54</v>
      </c>
      <c r="G12" s="345">
        <f t="shared" si="0"/>
        <v>22.674820420443169</v>
      </c>
      <c r="H12" s="345">
        <f t="shared" si="1"/>
        <v>9.4191204026520907</v>
      </c>
      <c r="I12" s="345">
        <f>VLOOKUP(B12,'[5]2021-22 IT Data'!$D$7:$N$135,11,0)</f>
        <v>8.7770823302840633</v>
      </c>
      <c r="J12" s="345">
        <f t="shared" si="2"/>
        <v>826.72395252935769</v>
      </c>
      <c r="L12" s="347">
        <f>'[6]For IT'!L12</f>
        <v>100</v>
      </c>
      <c r="M12" s="348">
        <f>'[6]For IT'!M12</f>
        <v>13176332</v>
      </c>
      <c r="N12" s="349">
        <f>'[6]For IT'!N12</f>
        <v>17.504836101579713</v>
      </c>
    </row>
    <row r="13" spans="1:14" s="346" customFormat="1">
      <c r="A13" s="341">
        <v>9</v>
      </c>
      <c r="B13" s="342" t="s">
        <v>998</v>
      </c>
      <c r="C13" s="343">
        <v>40.229999999999997</v>
      </c>
      <c r="D13" s="351">
        <v>81.731412296624711</v>
      </c>
      <c r="E13" s="345">
        <f>VLOOKUP(B13,'[5]2021-22 IT Data'!$D$7:$N$135,8,0)</f>
        <v>71.3</v>
      </c>
      <c r="F13" s="345">
        <f>VLOOKUP(B13,'[5]2021-22 IT Data'!$D$7:$N$135,2,0)</f>
        <v>483.28</v>
      </c>
      <c r="G13" s="345">
        <f t="shared" si="0"/>
        <v>-10.431412296624714</v>
      </c>
      <c r="H13" s="345">
        <f t="shared" si="1"/>
        <v>-50.412929347127914</v>
      </c>
      <c r="I13" s="345">
        <f>VLOOKUP(B13,'[5]2021-22 IT Data'!$D$7:$N$135,11,0)</f>
        <v>6.9820807813275954</v>
      </c>
      <c r="J13" s="345">
        <f t="shared" si="2"/>
        <v>-3519.8714512500774</v>
      </c>
      <c r="L13" s="347">
        <f>'[6]For IT'!L13</f>
        <v>73.94</v>
      </c>
      <c r="M13" s="348">
        <f>'[6]For IT'!M13</f>
        <v>485243510</v>
      </c>
      <c r="N13" s="349">
        <f>'[6]For IT'!N13</f>
        <v>6.4710290113102191</v>
      </c>
    </row>
    <row r="14" spans="1:14" s="346" customFormat="1">
      <c r="A14" s="341">
        <v>10</v>
      </c>
      <c r="B14" s="342" t="s">
        <v>999</v>
      </c>
      <c r="C14" s="343">
        <v>5.19</v>
      </c>
      <c r="D14" s="351">
        <v>57.138878968079197</v>
      </c>
      <c r="E14" s="345">
        <f>VLOOKUP(B14,'[5]2021-22 IT Data'!$D$7:$N$135,8,0)</f>
        <v>56.94</v>
      </c>
      <c r="F14" s="345">
        <f>VLOOKUP(B14,'[5]2021-22 IT Data'!$D$7:$N$135,2,0)</f>
        <v>25.5</v>
      </c>
      <c r="G14" s="345">
        <f t="shared" si="0"/>
        <v>-0.19887896807919958</v>
      </c>
      <c r="H14" s="345">
        <f t="shared" si="1"/>
        <v>-5.0714136860195894E-2</v>
      </c>
      <c r="I14" s="345">
        <f>VLOOKUP(B14,'[5]2021-22 IT Data'!$D$7:$N$135,11,0)</f>
        <v>5.6549019607843132</v>
      </c>
      <c r="J14" s="345">
        <f t="shared" si="2"/>
        <v>-2.8678347197020577</v>
      </c>
      <c r="L14" s="347">
        <f>'[6]For IT'!L14</f>
        <v>71.39</v>
      </c>
      <c r="M14" s="348">
        <f>'[6]For IT'!M14</f>
        <v>20419116</v>
      </c>
      <c r="N14" s="349">
        <f>'[6]For IT'!N14</f>
        <v>5.7953449850620373</v>
      </c>
    </row>
    <row r="15" spans="1:14" s="346" customFormat="1">
      <c r="A15" s="341">
        <v>11</v>
      </c>
      <c r="B15" s="342" t="s">
        <v>1000</v>
      </c>
      <c r="C15" s="343">
        <v>1.73</v>
      </c>
      <c r="D15" s="344">
        <v>80.647405779645283</v>
      </c>
      <c r="E15" s="345">
        <f>VLOOKUP(B15,'[5]2021-22 IT Data'!$D$7:$N$135,8,0)</f>
        <v>91.13</v>
      </c>
      <c r="F15" s="345">
        <f>VLOOKUP(B15,'[5]2021-22 IT Data'!$D$7:$N$135,2,0)</f>
        <v>19.72</v>
      </c>
      <c r="G15" s="345">
        <f t="shared" si="0"/>
        <v>10.482594220354713</v>
      </c>
      <c r="H15" s="345">
        <f t="shared" si="1"/>
        <v>2.0671675802539493</v>
      </c>
      <c r="I15" s="345">
        <f>VLOOKUP(B15,'[5]2021-22 IT Data'!$D$7:$N$135,11,0)</f>
        <v>8.752535496957405</v>
      </c>
      <c r="J15" s="345">
        <f t="shared" si="2"/>
        <v>180.92957624332234</v>
      </c>
      <c r="L15" s="347">
        <f>'[6]For IT'!L15</f>
        <v>90.75</v>
      </c>
      <c r="M15" s="348">
        <f>'[6]For IT'!M15</f>
        <v>19118953</v>
      </c>
      <c r="N15" s="349">
        <f>'[6]For IT'!N15</f>
        <v>7.1671250135925328</v>
      </c>
    </row>
    <row r="16" spans="1:14" s="346" customFormat="1">
      <c r="A16" s="341">
        <v>12</v>
      </c>
      <c r="B16" s="342" t="s">
        <v>1001</v>
      </c>
      <c r="C16" s="352">
        <v>17.600000000000001</v>
      </c>
      <c r="D16" s="344">
        <v>79.69877870786982</v>
      </c>
      <c r="E16" s="345">
        <f>VLOOKUP(B16,'[5]2021-22 IT Data'!$D$7:$N$135,8,0)</f>
        <v>97.46</v>
      </c>
      <c r="F16" s="345">
        <f>VLOOKUP(B16,'[5]2021-22 IT Data'!$D$7:$N$135,2,0)</f>
        <v>47.59</v>
      </c>
      <c r="G16" s="345">
        <f t="shared" si="0"/>
        <v>17.761221292130173</v>
      </c>
      <c r="H16" s="345">
        <f t="shared" si="1"/>
        <v>8.4525652129247497</v>
      </c>
      <c r="I16" s="345">
        <f>VLOOKUP(B16,'[5]2021-22 IT Data'!$D$7:$N$135,11,0)</f>
        <v>7.5078798066820749</v>
      </c>
      <c r="J16" s="345">
        <f t="shared" si="2"/>
        <v>634.60843676781099</v>
      </c>
      <c r="L16" s="347">
        <f>'[6]For IT'!L16</f>
        <v>100</v>
      </c>
      <c r="M16" s="348">
        <f>'[6]For IT'!M16</f>
        <v>50539016</v>
      </c>
      <c r="N16" s="349">
        <f>'[6]For IT'!N16</f>
        <v>7.7707179975565808</v>
      </c>
    </row>
    <row r="17" spans="1:14" s="346" customFormat="1">
      <c r="A17" s="341">
        <v>13</v>
      </c>
      <c r="B17" s="342" t="s">
        <v>1002</v>
      </c>
      <c r="C17" s="343">
        <v>4.97</v>
      </c>
      <c r="D17" s="344">
        <v>74.34434482101797</v>
      </c>
      <c r="E17" s="345">
        <f>VLOOKUP(B17,'[5]2021-22 IT Data'!$D$7:$N$135,8,0)</f>
        <v>72.63</v>
      </c>
      <c r="F17" s="345">
        <f>VLOOKUP(B17,'[5]2021-22 IT Data'!$D$7:$N$135,2,0)</f>
        <v>19.55</v>
      </c>
      <c r="G17" s="345">
        <f t="shared" si="0"/>
        <v>-1.7143448210179741</v>
      </c>
      <c r="H17" s="345">
        <f t="shared" si="1"/>
        <v>-0.33515441250901395</v>
      </c>
      <c r="I17" s="345">
        <f>VLOOKUP(B17,'[5]2021-22 IT Data'!$D$7:$N$135,11,0)</f>
        <v>7.5754475703324804</v>
      </c>
      <c r="J17" s="345">
        <f t="shared" si="2"/>
        <v>-25.3894467992762</v>
      </c>
      <c r="L17" s="347">
        <f>'[6]For IT'!L17</f>
        <v>70.95</v>
      </c>
      <c r="M17" s="348">
        <f>'[6]For IT'!M17</f>
        <v>17990066</v>
      </c>
      <c r="N17" s="349">
        <f>'[6]For IT'!N17</f>
        <v>5.9509487597210597</v>
      </c>
    </row>
    <row r="18" spans="1:14" s="346" customFormat="1">
      <c r="A18" s="341">
        <v>14</v>
      </c>
      <c r="B18" s="342" t="s">
        <v>1003</v>
      </c>
      <c r="C18" s="343">
        <v>1</v>
      </c>
      <c r="D18" s="344">
        <v>55.789181469634762</v>
      </c>
      <c r="E18" s="345">
        <f>VLOOKUP(B18,'[5]2021-22 IT Data'!$D$7:$N$135,8,0)</f>
        <v>63.83</v>
      </c>
      <c r="F18" s="345">
        <f>VLOOKUP(B18,'[5]2021-22 IT Data'!$D$7:$N$135,2,0)</f>
        <v>14.21</v>
      </c>
      <c r="G18" s="345">
        <f t="shared" si="0"/>
        <v>8.040818530365236</v>
      </c>
      <c r="H18" s="345">
        <f t="shared" si="1"/>
        <v>1.1426003131649001</v>
      </c>
      <c r="I18" s="345">
        <f>VLOOKUP(B18,'[5]2021-22 IT Data'!$D$7:$N$135,11,0)</f>
        <v>5.425756509500351</v>
      </c>
      <c r="J18" s="345">
        <f t="shared" si="2"/>
        <v>61.994710869115963</v>
      </c>
      <c r="L18" s="347">
        <f>'[6]For IT'!L18</f>
        <v>97.61</v>
      </c>
      <c r="M18" s="348">
        <f>'[6]For IT'!M18</f>
        <v>6023227</v>
      </c>
      <c r="N18" s="349">
        <f>'[6]For IT'!N18</f>
        <v>9.59982606001733</v>
      </c>
    </row>
    <row r="19" spans="1:14" s="346" customFormat="1">
      <c r="A19" s="341">
        <v>15</v>
      </c>
      <c r="B19" s="342" t="s">
        <v>1004</v>
      </c>
      <c r="C19" s="343">
        <v>1.7</v>
      </c>
      <c r="D19" s="344">
        <v>81.383379840740488</v>
      </c>
      <c r="E19" s="345">
        <f>VLOOKUP(B19,'[5]2021-22 IT Data'!$D$7:$N$135,8,0)</f>
        <v>92.08</v>
      </c>
      <c r="F19" s="345">
        <f>VLOOKUP(B19,'[5]2021-22 IT Data'!$D$7:$N$135,2,0)</f>
        <v>53.15</v>
      </c>
      <c r="G19" s="345">
        <f t="shared" si="0"/>
        <v>10.69662015925951</v>
      </c>
      <c r="H19" s="345">
        <f t="shared" si="1"/>
        <v>5.6852536146464301</v>
      </c>
      <c r="I19" s="345">
        <f>VLOOKUP(B19,'[5]2021-22 IT Data'!$D$7:$N$135,11,0)</f>
        <v>9.3734713076199441</v>
      </c>
      <c r="J19" s="345">
        <f t="shared" si="2"/>
        <v>532.90561633430889</v>
      </c>
      <c r="L19" s="347">
        <f>'[6]For IT'!L19</f>
        <v>100</v>
      </c>
      <c r="M19" s="348">
        <f>'[6]For IT'!M19</f>
        <v>45530554</v>
      </c>
      <c r="N19" s="349">
        <f>'[6]For IT'!N19</f>
        <v>9.3831073230516822</v>
      </c>
    </row>
    <row r="20" spans="1:14" s="346" customFormat="1">
      <c r="A20" s="341">
        <v>16</v>
      </c>
      <c r="B20" s="342" t="s">
        <v>1005</v>
      </c>
      <c r="C20" s="343">
        <v>49.6</v>
      </c>
      <c r="D20" s="344">
        <v>82.883185440035419</v>
      </c>
      <c r="E20" s="345">
        <f>VLOOKUP(B20,'[5]2021-22 IT Data'!$D$7:$N$135,8,0)</f>
        <v>83.7</v>
      </c>
      <c r="F20" s="345">
        <f>VLOOKUP(B20,'[5]2021-22 IT Data'!$D$7:$N$135,2,0)</f>
        <v>53.01</v>
      </c>
      <c r="G20" s="345">
        <f t="shared" si="0"/>
        <v>0.81681455996458396</v>
      </c>
      <c r="H20" s="345">
        <f t="shared" si="1"/>
        <v>0.43299339823722599</v>
      </c>
      <c r="I20" s="345">
        <f>VLOOKUP(B20,'[5]2021-22 IT Data'!$D$7:$N$135,11,0)</f>
        <v>8.7681569515185807</v>
      </c>
      <c r="J20" s="345">
        <f t="shared" si="2"/>
        <v>37.965540747153867</v>
      </c>
      <c r="L20" s="347">
        <f>'[6]For IT'!L20</f>
        <v>89.02</v>
      </c>
      <c r="M20" s="348">
        <f>'[6]For IT'!M20</f>
        <v>55800139</v>
      </c>
      <c r="N20" s="349">
        <f>'[6]For IT'!N20</f>
        <v>9.3732323835250657</v>
      </c>
    </row>
    <row r="21" spans="1:14" s="346" customFormat="1">
      <c r="A21" s="341">
        <v>17</v>
      </c>
      <c r="B21" s="342" t="s">
        <v>1006</v>
      </c>
      <c r="C21" s="343">
        <v>8.02</v>
      </c>
      <c r="D21" s="344">
        <v>81.400296049863115</v>
      </c>
      <c r="E21" s="345">
        <f>VLOOKUP(B21,'[5]2021-22 IT Data'!$D$7:$N$135,8,0)</f>
        <v>86.33</v>
      </c>
      <c r="F21" s="345">
        <f>VLOOKUP(B21,'[5]2021-22 IT Data'!$D$7:$N$135,2,0)</f>
        <v>73.099999999999994</v>
      </c>
      <c r="G21" s="345">
        <f t="shared" si="0"/>
        <v>4.9297039501368829</v>
      </c>
      <c r="H21" s="345">
        <f t="shared" si="1"/>
        <v>3.6036135875500612</v>
      </c>
      <c r="I21" s="345">
        <f>VLOOKUP(B21,'[5]2021-22 IT Data'!$D$7:$N$135,11,0)</f>
        <v>8.2257181942544459</v>
      </c>
      <c r="J21" s="345">
        <f t="shared" si="2"/>
        <v>296.42309852173076</v>
      </c>
      <c r="L21" s="347">
        <f>'[6]For IT'!L21</f>
        <v>86.56</v>
      </c>
      <c r="M21" s="348">
        <f>'[6]For IT'!M21</f>
        <v>84831438</v>
      </c>
      <c r="N21" s="349">
        <f>'[6]For IT'!N21</f>
        <v>7.5442052502988339</v>
      </c>
    </row>
    <row r="22" spans="1:14" s="346" customFormat="1">
      <c r="A22" s="341">
        <v>18</v>
      </c>
      <c r="B22" s="342" t="s">
        <v>1007</v>
      </c>
      <c r="C22" s="343">
        <v>6.47</v>
      </c>
      <c r="D22" s="344">
        <v>57.084330569322873</v>
      </c>
      <c r="E22" s="345">
        <f>VLOOKUP(B22,'[5]2021-22 IT Data'!$D$7:$N$135,8,0)</f>
        <v>46.43</v>
      </c>
      <c r="F22" s="345">
        <f>VLOOKUP(B22,'[5]2021-22 IT Data'!$D$7:$N$135,2,0)</f>
        <v>57.27</v>
      </c>
      <c r="G22" s="345">
        <f t="shared" si="0"/>
        <v>-10.654330569322873</v>
      </c>
      <c r="H22" s="345">
        <f t="shared" si="1"/>
        <v>-6.1017351170512093</v>
      </c>
      <c r="I22" s="345">
        <f>VLOOKUP(B22,'[5]2021-22 IT Data'!$D$7:$N$135,11,0)</f>
        <v>4.0492404400209541</v>
      </c>
      <c r="J22" s="345">
        <f t="shared" si="2"/>
        <v>-247.07392590259747</v>
      </c>
      <c r="L22" s="347">
        <f>'[6]For IT'!L22</f>
        <v>73.31</v>
      </c>
      <c r="M22" s="348">
        <f>'[6]For IT'!M22</f>
        <v>24731750</v>
      </c>
      <c r="N22" s="349">
        <f>'[6]For IT'!N22</f>
        <v>4.351924231402954</v>
      </c>
    </row>
    <row r="23" spans="1:14" s="346" customFormat="1">
      <c r="A23" s="341">
        <v>19</v>
      </c>
      <c r="B23" s="342" t="s">
        <v>1008</v>
      </c>
      <c r="C23" s="352">
        <v>56.23</v>
      </c>
      <c r="D23" s="344">
        <v>56.915093456660003</v>
      </c>
      <c r="E23" s="345">
        <f>VLOOKUP(B23,'[5]2021-22 IT Data'!$D$7:$N$135,8,0)</f>
        <v>50.25</v>
      </c>
      <c r="F23" s="345">
        <f>VLOOKUP(B23,'[5]2021-22 IT Data'!$D$7:$N$135,2,0)</f>
        <v>159.16999999999999</v>
      </c>
      <c r="G23" s="345">
        <f t="shared" si="0"/>
        <v>-6.6650934566600029</v>
      </c>
      <c r="H23" s="345">
        <f t="shared" si="1"/>
        <v>-10.608829254965727</v>
      </c>
      <c r="I23" s="345">
        <f>VLOOKUP(B23,'[5]2021-22 IT Data'!$D$7:$N$135,11,0)</f>
        <v>4.4675504177922978</v>
      </c>
      <c r="J23" s="345">
        <f t="shared" si="2"/>
        <v>-473.95479570309283</v>
      </c>
      <c r="L23" s="347">
        <f>'[6]For IT'!L23</f>
        <v>50.43</v>
      </c>
      <c r="M23" s="348">
        <f>'[6]For IT'!M23</f>
        <v>174699204</v>
      </c>
      <c r="N23" s="349">
        <f>'[6]For IT'!N23</f>
        <v>4.2912699911901147</v>
      </c>
    </row>
    <row r="24" spans="1:14" s="346" customFormat="1">
      <c r="A24" s="341">
        <v>20</v>
      </c>
      <c r="B24" s="342" t="s">
        <v>1009</v>
      </c>
      <c r="C24" s="343">
        <v>3.04</v>
      </c>
      <c r="D24" s="344">
        <v>86.097371042091297</v>
      </c>
      <c r="E24" s="345">
        <f>VLOOKUP(B24,'[5]2021-22 IT Data'!$D$7:$N$135,8,0)</f>
        <v>87.37</v>
      </c>
      <c r="F24" s="345">
        <f>VLOOKUP(B24,'[5]2021-22 IT Data'!$D$7:$N$135,2,0)</f>
        <v>46.41</v>
      </c>
      <c r="G24" s="345">
        <f t="shared" si="0"/>
        <v>1.272628957908708</v>
      </c>
      <c r="H24" s="345">
        <f t="shared" si="1"/>
        <v>0.59062709936543134</v>
      </c>
      <c r="I24" s="345">
        <f>VLOOKUP(B24,'[5]2021-22 IT Data'!$D$7:$N$135,11,0)</f>
        <v>6.9941822882999363</v>
      </c>
      <c r="J24" s="345">
        <f t="shared" si="2"/>
        <v>41.309535973716663</v>
      </c>
      <c r="L24" s="347">
        <f>'[6]For IT'!L24</f>
        <v>100</v>
      </c>
      <c r="M24" s="348">
        <f>'[6]For IT'!M24</f>
        <v>36413159</v>
      </c>
      <c r="N24" s="349">
        <f>'[6]For IT'!N24</f>
        <v>7.9461680921449309</v>
      </c>
    </row>
    <row r="25" spans="1:14" s="346" customFormat="1">
      <c r="A25" s="341">
        <v>21</v>
      </c>
      <c r="B25" s="342" t="s">
        <v>1010</v>
      </c>
      <c r="C25" s="343">
        <v>5.74</v>
      </c>
      <c r="D25" s="344">
        <v>74.711301175622353</v>
      </c>
      <c r="E25" s="345">
        <f>VLOOKUP(B25,'[5]2021-22 IT Data'!$D$7:$N$135,8,0)</f>
        <v>82.54</v>
      </c>
      <c r="F25" s="345">
        <f>VLOOKUP(B25,'[5]2021-22 IT Data'!$D$7:$N$135,2,0)</f>
        <v>64.680000000000007</v>
      </c>
      <c r="G25" s="345">
        <f t="shared" si="0"/>
        <v>7.8286988243776534</v>
      </c>
      <c r="H25" s="345">
        <f t="shared" si="1"/>
        <v>5.0636023996074666</v>
      </c>
      <c r="I25" s="345">
        <f>VLOOKUP(B25,'[5]2021-22 IT Data'!$D$7:$N$135,11,0)</f>
        <v>9.7912801484230041</v>
      </c>
      <c r="J25" s="345">
        <f t="shared" si="2"/>
        <v>495.7914965478368</v>
      </c>
      <c r="L25" s="347">
        <f>'[6]For IT'!L25</f>
        <v>86.66</v>
      </c>
      <c r="M25" s="348">
        <f>'[6]For IT'!M25</f>
        <v>66524031</v>
      </c>
      <c r="N25" s="349">
        <f>'[6]For IT'!N25</f>
        <v>8.209164334614659</v>
      </c>
    </row>
    <row r="26" spans="1:14" s="346" customFormat="1">
      <c r="A26" s="341">
        <v>22</v>
      </c>
      <c r="B26" s="342" t="s">
        <v>1011</v>
      </c>
      <c r="C26" s="343">
        <v>24.91</v>
      </c>
      <c r="D26" s="344">
        <v>56.823003634849719</v>
      </c>
      <c r="E26" s="345">
        <f>VLOOKUP(B26,'[5]2021-22 IT Data'!$D$7:$N$135,8,0)</f>
        <v>52.48</v>
      </c>
      <c r="F26" s="345">
        <f>VLOOKUP(B26,'[5]2021-22 IT Data'!$D$7:$N$135,2,0)</f>
        <v>137.76</v>
      </c>
      <c r="G26" s="345">
        <f t="shared" si="0"/>
        <v>-4.3430036348497225</v>
      </c>
      <c r="H26" s="345">
        <f t="shared" si="1"/>
        <v>-5.9829218073689781</v>
      </c>
      <c r="I26" s="345">
        <f>VLOOKUP(B26,'[5]2021-22 IT Data'!$D$7:$N$135,11,0)</f>
        <v>4.9920150987224163</v>
      </c>
      <c r="J26" s="345">
        <f t="shared" si="2"/>
        <v>-298.66835996861545</v>
      </c>
      <c r="L26" s="347">
        <f>'[6]For IT'!L26</f>
        <v>61.27</v>
      </c>
      <c r="M26" s="348">
        <f>'[6]For IT'!M26</f>
        <v>124644060</v>
      </c>
      <c r="N26" s="349">
        <f>'[6]For IT'!N26</f>
        <v>5.3893086365286882</v>
      </c>
    </row>
    <row r="27" spans="1:14" s="346" customFormat="1">
      <c r="A27" s="341">
        <v>23</v>
      </c>
      <c r="B27" s="342" t="s">
        <v>1012</v>
      </c>
      <c r="C27" s="343">
        <v>2.4</v>
      </c>
      <c r="D27" s="344">
        <v>72.794211079067324</v>
      </c>
      <c r="E27" s="345">
        <f>VLOOKUP(B27,'[5]2021-22 IT Data'!$D$7:$N$135,8,0)</f>
        <v>81.78</v>
      </c>
      <c r="F27" s="345">
        <f>VLOOKUP(B27,'[5]2021-22 IT Data'!$D$7:$N$135,2,0)</f>
        <v>23.38</v>
      </c>
      <c r="G27" s="345">
        <f t="shared" si="0"/>
        <v>8.9857889209326771</v>
      </c>
      <c r="H27" s="345">
        <f t="shared" si="1"/>
        <v>2.1008774497140599</v>
      </c>
      <c r="I27" s="345">
        <f>VLOOKUP(B27,'[5]2021-22 IT Data'!$D$7:$N$135,11,0)</f>
        <v>8.8023952095808369</v>
      </c>
      <c r="J27" s="345">
        <f t="shared" si="2"/>
        <v>184.92753599279445</v>
      </c>
      <c r="L27" s="347">
        <f>'[6]For IT'!L27</f>
        <v>100</v>
      </c>
      <c r="M27" s="348">
        <f>'[6]For IT'!M27</f>
        <v>19763188</v>
      </c>
      <c r="N27" s="349">
        <f>'[6]For IT'!N27</f>
        <v>9.6158635367937606</v>
      </c>
    </row>
    <row r="28" spans="1:14" s="346" customFormat="1">
      <c r="A28" s="341">
        <v>24</v>
      </c>
      <c r="B28" s="342" t="s">
        <v>1013</v>
      </c>
      <c r="C28" s="343">
        <v>10.38</v>
      </c>
      <c r="D28" s="344">
        <v>88.644678530203876</v>
      </c>
      <c r="E28" s="345">
        <f>VLOOKUP(B28,'[5]2021-22 IT Data'!$D$7:$N$135,8,0)</f>
        <v>64.58</v>
      </c>
      <c r="F28" s="345">
        <f>VLOOKUP(B28,'[5]2021-22 IT Data'!$D$7:$N$135,2,0)</f>
        <v>57.7</v>
      </c>
      <c r="G28" s="345">
        <f t="shared" si="0"/>
        <v>-24.064678530203878</v>
      </c>
      <c r="H28" s="345">
        <f t="shared" si="1"/>
        <v>-13.885319511927639</v>
      </c>
      <c r="I28" s="345">
        <f>VLOOKUP(B28,'[5]2021-22 IT Data'!$D$7:$N$135,11,0)</f>
        <v>6.0675909878682832</v>
      </c>
      <c r="J28" s="345">
        <f t="shared" si="2"/>
        <v>-842.50439534243765</v>
      </c>
      <c r="L28" s="347">
        <f>'[6]For IT'!L28</f>
        <v>85.48</v>
      </c>
      <c r="M28" s="348">
        <f>'[6]For IT'!M28</f>
        <v>41650813</v>
      </c>
      <c r="N28" s="349">
        <f>'[6]For IT'!N28</f>
        <v>7.0966564383749242</v>
      </c>
    </row>
    <row r="29" spans="1:14" s="346" customFormat="1">
      <c r="A29" s="341">
        <v>25</v>
      </c>
      <c r="B29" s="342" t="s">
        <v>1014</v>
      </c>
      <c r="C29" s="343">
        <v>10.199999999999999</v>
      </c>
      <c r="D29" s="344">
        <v>68.04597725856739</v>
      </c>
      <c r="E29" s="345">
        <f>VLOOKUP(B29,'[5]2021-22 IT Data'!$D$7:$N$135,8,0)</f>
        <v>61.3</v>
      </c>
      <c r="F29" s="345">
        <f>VLOOKUP(B29,'[5]2021-22 IT Data'!$D$7:$N$135,2,0)</f>
        <v>45.09</v>
      </c>
      <c r="G29" s="345">
        <f t="shared" si="0"/>
        <v>-6.7459772585673932</v>
      </c>
      <c r="H29" s="345">
        <f t="shared" si="1"/>
        <v>-3.0417611458880378</v>
      </c>
      <c r="I29" s="345">
        <f>VLOOKUP(B29,'[5]2021-22 IT Data'!$D$7:$N$135,11,0)</f>
        <v>6.8973164781548011</v>
      </c>
      <c r="J29" s="345">
        <f t="shared" si="2"/>
        <v>-209.79989274144594</v>
      </c>
      <c r="L29" s="347">
        <f>'[6]For IT'!L29</f>
        <v>11.82</v>
      </c>
      <c r="M29" s="348">
        <f>'[6]For IT'!M29</f>
        <v>302946355</v>
      </c>
      <c r="N29" s="349">
        <f>'[6]For IT'!N29</f>
        <v>1.0340824971800702</v>
      </c>
    </row>
    <row r="30" spans="1:14" s="346" customFormat="1">
      <c r="A30" s="341">
        <v>26</v>
      </c>
      <c r="B30" s="342" t="s">
        <v>1015</v>
      </c>
      <c r="C30" s="343">
        <v>23.01</v>
      </c>
      <c r="D30" s="344">
        <v>86.033738026772212</v>
      </c>
      <c r="E30" s="345">
        <f>VLOOKUP(B30,'[5]2021-22 IT Data'!$D$7:$N$135,8,0)</f>
        <v>93.24</v>
      </c>
      <c r="F30" s="345">
        <f>VLOOKUP(B30,'[5]2021-22 IT Data'!$D$7:$N$135,2,0)</f>
        <v>625.63</v>
      </c>
      <c r="G30" s="345">
        <f t="shared" si="0"/>
        <v>7.2062619732277824</v>
      </c>
      <c r="H30" s="345">
        <f t="shared" si="1"/>
        <v>45.08453678310498</v>
      </c>
      <c r="I30" s="345">
        <f>VLOOKUP(B30,'[5]2021-22 IT Data'!$D$7:$N$135,11,0)</f>
        <v>8.2814123363649443</v>
      </c>
      <c r="J30" s="345">
        <f t="shared" si="2"/>
        <v>3733.6363909490465</v>
      </c>
      <c r="L30" s="347">
        <f>'[6]For IT'!L30</f>
        <v>98.65</v>
      </c>
      <c r="M30" s="348">
        <f>'[6]For IT'!M30</f>
        <v>557145829</v>
      </c>
      <c r="N30" s="349">
        <f>'[6]For IT'!N30</f>
        <v>7.2437216218125906</v>
      </c>
    </row>
    <row r="31" spans="1:14" s="346" customFormat="1">
      <c r="A31" s="341">
        <v>27</v>
      </c>
      <c r="B31" s="342" t="s">
        <v>1016</v>
      </c>
      <c r="C31" s="343">
        <v>8.8699999999999992</v>
      </c>
      <c r="D31" s="344">
        <v>69.331535375693008</v>
      </c>
      <c r="E31" s="345">
        <f>VLOOKUP(B31,'[5]2021-22 IT Data'!$D$7:$N$135,8,0)</f>
        <v>43.88</v>
      </c>
      <c r="F31" s="345">
        <f>VLOOKUP(B31,'[5]2021-22 IT Data'!$D$7:$N$135,2,0)</f>
        <v>36.21</v>
      </c>
      <c r="G31" s="345">
        <f t="shared" si="0"/>
        <v>-25.451535375693005</v>
      </c>
      <c r="H31" s="345">
        <f t="shared" si="1"/>
        <v>-9.2160009595384373</v>
      </c>
      <c r="I31" s="345">
        <f>VLOOKUP(B31,'[5]2021-22 IT Data'!$D$7:$N$135,11,0)</f>
        <v>4.6727423363711686</v>
      </c>
      <c r="J31" s="345">
        <f t="shared" si="2"/>
        <v>-430.63997855672568</v>
      </c>
      <c r="L31" s="347">
        <f>'[6]For IT'!L31</f>
        <v>91.1</v>
      </c>
      <c r="M31" s="348">
        <f>'[6]For IT'!M31</f>
        <v>26416650</v>
      </c>
      <c r="N31" s="349">
        <f>'[6]For IT'!N31</f>
        <v>7.8207897174698529</v>
      </c>
    </row>
    <row r="32" spans="1:14" s="346" customFormat="1">
      <c r="A32" s="341">
        <v>28</v>
      </c>
      <c r="B32" s="342" t="s">
        <v>1017</v>
      </c>
      <c r="C32" s="343">
        <v>22.81</v>
      </c>
      <c r="D32" s="344">
        <v>79.672194498027153</v>
      </c>
      <c r="E32" s="345">
        <f>VLOOKUP(B32,'[5]2021-22 IT Data'!$D$7:$N$135,8,0)</f>
        <v>79.12</v>
      </c>
      <c r="F32" s="345">
        <f>VLOOKUP(B32,'[5]2021-22 IT Data'!$D$7:$N$135,2,0)</f>
        <v>73.7</v>
      </c>
      <c r="G32" s="345">
        <f t="shared" si="0"/>
        <v>-0.55219449802714848</v>
      </c>
      <c r="H32" s="345">
        <f t="shared" si="1"/>
        <v>-0.40696734504600846</v>
      </c>
      <c r="I32" s="345">
        <f>VLOOKUP(B32,'[5]2021-22 IT Data'!$D$7:$N$135,11,0)</f>
        <v>10.350067842605155</v>
      </c>
      <c r="J32" s="345">
        <f t="shared" si="2"/>
        <v>-42.121396309510885</v>
      </c>
      <c r="L32" s="347">
        <f>'[6]For IT'!L32</f>
        <v>100</v>
      </c>
      <c r="M32" s="348">
        <f>'[6]For IT'!M32</f>
        <v>36411860</v>
      </c>
      <c r="N32" s="349">
        <f>'[6]For IT'!N32</f>
        <v>12.80921612491095</v>
      </c>
    </row>
    <row r="33" spans="1:14" s="346" customFormat="1">
      <c r="A33" s="341">
        <v>29</v>
      </c>
      <c r="B33" s="342" t="s">
        <v>1018</v>
      </c>
      <c r="C33" s="343">
        <v>6.96</v>
      </c>
      <c r="D33" s="344">
        <v>68.370866637149589</v>
      </c>
      <c r="E33" s="345">
        <f>VLOOKUP(B33,'[5]2021-22 IT Data'!$D$7:$N$135,8,0)</f>
        <v>60.93</v>
      </c>
      <c r="F33" s="345">
        <f>VLOOKUP(B33,'[5]2021-22 IT Data'!$D$7:$N$135,2,0)</f>
        <v>43.31</v>
      </c>
      <c r="G33" s="345">
        <f t="shared" si="0"/>
        <v>-7.4408666371495897</v>
      </c>
      <c r="H33" s="345">
        <f t="shared" si="1"/>
        <v>-3.2226393405494873</v>
      </c>
      <c r="I33" s="345">
        <f>VLOOKUP(B33,'[5]2021-22 IT Data'!$D$7:$N$135,11,0)</f>
        <v>6.9129531286077119</v>
      </c>
      <c r="J33" s="345">
        <f t="shared" si="2"/>
        <v>-222.7795471162587</v>
      </c>
      <c r="L33" s="347">
        <f>'[6]For IT'!L33</f>
        <v>53.96</v>
      </c>
      <c r="M33" s="348">
        <f>'[6]For IT'!M33</f>
        <v>50647483</v>
      </c>
      <c r="N33" s="349">
        <f>'[6]For IT'!N33</f>
        <v>4.580472308367229</v>
      </c>
    </row>
    <row r="34" spans="1:14" s="346" customFormat="1">
      <c r="A34" s="341">
        <v>30</v>
      </c>
      <c r="B34" s="342" t="s">
        <v>1019</v>
      </c>
      <c r="C34" s="343">
        <v>15.95</v>
      </c>
      <c r="D34" s="351">
        <v>80.603367988315227</v>
      </c>
      <c r="E34" s="345">
        <f>VLOOKUP(B34,'[5]2021-22 IT Data'!$D$7:$N$135,8,0)</f>
        <v>76.11</v>
      </c>
      <c r="F34" s="345">
        <f>VLOOKUP(B34,'[5]2021-22 IT Data'!$D$7:$N$135,2,0)</f>
        <v>27.5</v>
      </c>
      <c r="G34" s="345">
        <f t="shared" si="0"/>
        <v>-4.493367988315228</v>
      </c>
      <c r="H34" s="345">
        <f t="shared" si="1"/>
        <v>-1.2356761967866876</v>
      </c>
      <c r="I34" s="345">
        <f>VLOOKUP(B34,'[5]2021-22 IT Data'!$D$7:$N$135,11,0)</f>
        <v>11.316363636363638</v>
      </c>
      <c r="J34" s="345">
        <f t="shared" si="2"/>
        <v>-139.83361179636989</v>
      </c>
      <c r="L34" s="347">
        <f>'[6]For IT'!L34</f>
        <v>79.83</v>
      </c>
      <c r="M34" s="348">
        <f>'[6]For IT'!M34</f>
        <v>40279759</v>
      </c>
      <c r="N34" s="349">
        <f>'[6]For IT'!N34</f>
        <v>6.9397131239042427</v>
      </c>
    </row>
    <row r="35" spans="1:14" s="346" customFormat="1">
      <c r="A35" s="341">
        <v>31</v>
      </c>
      <c r="B35" s="342" t="s">
        <v>1020</v>
      </c>
      <c r="C35" s="343">
        <v>7.41</v>
      </c>
      <c r="D35" s="344">
        <v>60.333930704898442</v>
      </c>
      <c r="E35" s="345">
        <f>VLOOKUP(B35,'[5]2021-22 IT Data'!$D$7:$N$135,8,0)</f>
        <v>73.819999999999993</v>
      </c>
      <c r="F35" s="345">
        <f>VLOOKUP(B35,'[5]2021-22 IT Data'!$D$7:$N$135,2,0)</f>
        <v>27.69</v>
      </c>
      <c r="G35" s="345">
        <f t="shared" si="0"/>
        <v>13.486069295101551</v>
      </c>
      <c r="H35" s="345">
        <f t="shared" si="1"/>
        <v>3.7342925878136195</v>
      </c>
      <c r="I35" s="345">
        <f>VLOOKUP(B35,'[5]2021-22 IT Data'!$D$7:$N$135,11,0)</f>
        <v>6.3777537016973627</v>
      </c>
      <c r="J35" s="345">
        <f t="shared" si="2"/>
        <v>238.16398375149336</v>
      </c>
      <c r="L35" s="347">
        <f>'[6]For IT'!L35</f>
        <v>100</v>
      </c>
      <c r="M35" s="348">
        <f>'[6]For IT'!M35</f>
        <v>16824669</v>
      </c>
      <c r="N35" s="349">
        <f>'[6]For IT'!N35</f>
        <v>8.9044587587428925</v>
      </c>
    </row>
    <row r="36" spans="1:14" s="346" customFormat="1">
      <c r="A36" s="341">
        <v>32</v>
      </c>
      <c r="B36" s="342" t="s">
        <v>1021</v>
      </c>
      <c r="C36" s="343">
        <v>10.71</v>
      </c>
      <c r="D36" s="344">
        <v>70.564244879537497</v>
      </c>
      <c r="E36" s="345">
        <f>VLOOKUP(B36,'[5]2021-22 IT Data'!$D$7:$N$135,8,0)</f>
        <v>100</v>
      </c>
      <c r="F36" s="345">
        <f>VLOOKUP(B36,'[5]2021-22 IT Data'!$D$7:$N$135,2,0)</f>
        <v>31.9</v>
      </c>
      <c r="G36" s="345">
        <f t="shared" si="0"/>
        <v>29.435755120462503</v>
      </c>
      <c r="H36" s="345">
        <f t="shared" si="1"/>
        <v>9.3900058834275377</v>
      </c>
      <c r="I36" s="345">
        <f>VLOOKUP(B36,'[5]2021-22 IT Data'!$D$7:$N$135,11,0)</f>
        <v>10.921630094043888</v>
      </c>
      <c r="J36" s="345">
        <f t="shared" si="2"/>
        <v>1025.5417083969135</v>
      </c>
      <c r="L36" s="347">
        <f>'[6]For IT'!L36</f>
        <v>100</v>
      </c>
      <c r="M36" s="348">
        <f>'[6]For IT'!M36</f>
        <v>32253730</v>
      </c>
      <c r="N36" s="349">
        <f>'[6]For IT'!N36</f>
        <v>9.2652192385190784</v>
      </c>
    </row>
    <row r="37" spans="1:14" s="346" customFormat="1">
      <c r="A37" s="341">
        <v>33</v>
      </c>
      <c r="B37" s="342" t="s">
        <v>1022</v>
      </c>
      <c r="C37" s="343">
        <v>8.17</v>
      </c>
      <c r="D37" s="344">
        <v>66.939079904031246</v>
      </c>
      <c r="E37" s="345">
        <f>VLOOKUP(B37,'[5]2021-22 IT Data'!$D$7:$N$135,8,0)</f>
        <v>92.85</v>
      </c>
      <c r="F37" s="345">
        <f>VLOOKUP(B37,'[5]2021-22 IT Data'!$D$7:$N$135,2,0)</f>
        <v>20.71</v>
      </c>
      <c r="G37" s="345">
        <f t="shared" si="0"/>
        <v>25.910920095968748</v>
      </c>
      <c r="H37" s="345">
        <f t="shared" si="1"/>
        <v>5.3661515518751273</v>
      </c>
      <c r="I37" s="345">
        <f>VLOOKUP(B37,'[5]2021-22 IT Data'!$D$7:$N$135,11,0)</f>
        <v>8.4307098020280051</v>
      </c>
      <c r="J37" s="345">
        <f t="shared" si="2"/>
        <v>452.40466487561429</v>
      </c>
      <c r="L37" s="347">
        <f>'[6]For IT'!L37</f>
        <v>93.07</v>
      </c>
      <c r="M37" s="348">
        <f>'[6]For IT'!M37</f>
        <v>20207276</v>
      </c>
      <c r="N37" s="349">
        <f>'[6]For IT'!N37</f>
        <v>6.9558242545902775</v>
      </c>
    </row>
    <row r="38" spans="1:14" s="346" customFormat="1">
      <c r="A38" s="341">
        <v>34</v>
      </c>
      <c r="B38" s="342" t="s">
        <v>1023</v>
      </c>
      <c r="C38" s="343">
        <v>10.25</v>
      </c>
      <c r="D38" s="344">
        <v>85.240347227424223</v>
      </c>
      <c r="E38" s="345">
        <f>VLOOKUP(B38,'[5]2021-22 IT Data'!$D$7:$N$135,8,0)</f>
        <v>87.05</v>
      </c>
      <c r="F38" s="345">
        <f>VLOOKUP(B38,'[5]2021-22 IT Data'!$D$7:$N$135,2,0)</f>
        <v>59.86</v>
      </c>
      <c r="G38" s="345">
        <f t="shared" si="0"/>
        <v>1.8096527725757738</v>
      </c>
      <c r="H38" s="345">
        <f t="shared" si="1"/>
        <v>1.0832581496638582</v>
      </c>
      <c r="I38" s="345">
        <f>VLOOKUP(B38,'[5]2021-22 IT Data'!$D$7:$N$135,11,0)</f>
        <v>9.543935850317407</v>
      </c>
      <c r="J38" s="345">
        <f t="shared" si="2"/>
        <v>103.38546289725397</v>
      </c>
      <c r="L38" s="347">
        <f>'[6]For IT'!L38</f>
        <v>100</v>
      </c>
      <c r="M38" s="348">
        <f>'[6]For IT'!M38</f>
        <v>72407357</v>
      </c>
      <c r="N38" s="349">
        <f>'[6]For IT'!N38</f>
        <v>9.0699808547079002</v>
      </c>
    </row>
    <row r="39" spans="1:14" s="350" customFormat="1">
      <c r="A39" s="341">
        <v>35</v>
      </c>
      <c r="B39" s="342" t="s">
        <v>1024</v>
      </c>
      <c r="C39" s="343">
        <v>2.95</v>
      </c>
      <c r="D39" s="344">
        <v>60.490000772141151</v>
      </c>
      <c r="E39" s="345">
        <f>VLOOKUP(B39,'[5]2021-22 IT Data'!$D$7:$N$135,8,0)</f>
        <v>74.11</v>
      </c>
      <c r="F39" s="345">
        <f>VLOOKUP(B39,'[5]2021-22 IT Data'!$D$7:$N$135,2,0)</f>
        <v>20.51</v>
      </c>
      <c r="G39" s="345">
        <f t="shared" si="0"/>
        <v>13.619999227858848</v>
      </c>
      <c r="H39" s="345">
        <f t="shared" si="1"/>
        <v>2.7934618416338499</v>
      </c>
      <c r="I39" s="345">
        <f>VLOOKUP(B39,'[5]2021-22 IT Data'!$D$7:$N$135,11,0)</f>
        <v>4.1784495368113115</v>
      </c>
      <c r="J39" s="345">
        <f t="shared" si="2"/>
        <v>116.72339338275034</v>
      </c>
      <c r="L39" s="347">
        <f>'[6]For IT'!L39</f>
        <v>56.85</v>
      </c>
      <c r="M39" s="348">
        <f>'[6]For IT'!M39</f>
        <v>15756695</v>
      </c>
      <c r="N39" s="349">
        <f>'[6]For IT'!N39</f>
        <v>4.5859439609638954</v>
      </c>
    </row>
    <row r="40" spans="1:14" s="346" customFormat="1">
      <c r="A40" s="341">
        <v>36</v>
      </c>
      <c r="B40" s="342" t="s">
        <v>1025</v>
      </c>
      <c r="C40" s="352">
        <v>26.09</v>
      </c>
      <c r="D40" s="344">
        <v>69.316342815757835</v>
      </c>
      <c r="E40" s="345">
        <f>VLOOKUP(B40,'[5]2021-22 IT Data'!$D$7:$N$135,8,0)</f>
        <v>85.92</v>
      </c>
      <c r="F40" s="345">
        <f>VLOOKUP(B40,'[5]2021-22 IT Data'!$D$7:$N$135,2,0)</f>
        <v>285.69</v>
      </c>
      <c r="G40" s="345">
        <f t="shared" si="0"/>
        <v>16.603657184242167</v>
      </c>
      <c r="H40" s="345">
        <f t="shared" si="1"/>
        <v>47.434988209661441</v>
      </c>
      <c r="I40" s="345">
        <f>VLOOKUP(B40,'[5]2021-22 IT Data'!$D$7:$N$135,11,0)</f>
        <v>8.0629353495047074</v>
      </c>
      <c r="J40" s="345">
        <f t="shared" si="2"/>
        <v>3824.6524323901826</v>
      </c>
      <c r="L40" s="347">
        <f>'[6]For IT'!L40</f>
        <v>91.32</v>
      </c>
      <c r="M40" s="348">
        <f>'[6]For IT'!M40</f>
        <v>307649196</v>
      </c>
      <c r="N40" s="349">
        <f>'[6]For IT'!N40</f>
        <v>7.3215855427101451</v>
      </c>
    </row>
    <row r="41" spans="1:14" s="346" customFormat="1">
      <c r="A41" s="341">
        <v>37</v>
      </c>
      <c r="B41" s="342" t="s">
        <v>1026</v>
      </c>
      <c r="C41" s="343">
        <v>3.48</v>
      </c>
      <c r="D41" s="344">
        <v>63.288530537969223</v>
      </c>
      <c r="E41" s="345">
        <f>VLOOKUP(B41,'[5]2021-22 IT Data'!$D$7:$N$135,8,0)</f>
        <v>67.739999999999995</v>
      </c>
      <c r="F41" s="345">
        <f>VLOOKUP(B41,'[5]2021-22 IT Data'!$D$7:$N$135,2,0)</f>
        <v>21.05</v>
      </c>
      <c r="G41" s="345">
        <f t="shared" si="0"/>
        <v>4.4514694620307722</v>
      </c>
      <c r="H41" s="345">
        <f t="shared" si="1"/>
        <v>0.9370343217574777</v>
      </c>
      <c r="I41" s="345">
        <f>VLOOKUP(B41,'[5]2021-22 IT Data'!$D$7:$N$135,11,0)</f>
        <v>5.8527315914489311</v>
      </c>
      <c r="J41" s="345">
        <f t="shared" si="2"/>
        <v>54.842103772219126</v>
      </c>
      <c r="L41" s="347">
        <f>'[6]For IT'!L41</f>
        <v>68.650000000000006</v>
      </c>
      <c r="M41" s="348">
        <f>'[6]For IT'!M41</f>
        <v>18731005</v>
      </c>
      <c r="N41" s="349">
        <f>'[6]For IT'!N41</f>
        <v>5.6009768413387322</v>
      </c>
    </row>
    <row r="42" spans="1:14" s="346" customFormat="1">
      <c r="A42" s="341">
        <v>38</v>
      </c>
      <c r="B42" s="342" t="s">
        <v>1027</v>
      </c>
      <c r="C42" s="352">
        <v>7.52</v>
      </c>
      <c r="D42" s="351">
        <v>73.929560117302046</v>
      </c>
      <c r="E42" s="345">
        <f>VLOOKUP(B42,'[5]2021-22 IT Data'!$D$7:$N$135,8,0)</f>
        <v>93.19</v>
      </c>
      <c r="F42" s="345">
        <f>VLOOKUP(B42,'[5]2021-22 IT Data'!$D$7:$N$135,2,0)</f>
        <v>14.1</v>
      </c>
      <c r="G42" s="345">
        <f t="shared" si="0"/>
        <v>19.260439882697952</v>
      </c>
      <c r="H42" s="345">
        <f t="shared" si="1"/>
        <v>2.7157220234604114</v>
      </c>
      <c r="I42" s="345">
        <f>VLOOKUP(B42,'[5]2021-22 IT Data'!$D$7:$N$135,11,0)</f>
        <v>8.1560283687943276</v>
      </c>
      <c r="J42" s="345">
        <f t="shared" si="2"/>
        <v>221.49505865102651</v>
      </c>
      <c r="L42" s="347">
        <f>'[6]For IT'!L42</f>
        <v>83.8</v>
      </c>
      <c r="M42" s="348">
        <f>'[6]For IT'!M42</f>
        <v>25318406</v>
      </c>
      <c r="N42" s="349">
        <f>'[6]For IT'!N42</f>
        <v>6.9945150934857434</v>
      </c>
    </row>
    <row r="43" spans="1:14" s="346" customFormat="1">
      <c r="A43" s="341">
        <v>39</v>
      </c>
      <c r="B43" s="342" t="s">
        <v>1028</v>
      </c>
      <c r="C43" s="343">
        <v>2.5299999999999998</v>
      </c>
      <c r="D43" s="344">
        <v>60.148434522188943</v>
      </c>
      <c r="E43" s="345">
        <f>VLOOKUP(B43,'[5]2021-22 IT Data'!$D$7:$N$135,8,0)</f>
        <v>61.07</v>
      </c>
      <c r="F43" s="345">
        <f>VLOOKUP(B43,'[5]2021-22 IT Data'!$D$7:$N$135,2,0)</f>
        <v>21.99</v>
      </c>
      <c r="G43" s="345">
        <f t="shared" si="0"/>
        <v>0.92156547781105758</v>
      </c>
      <c r="H43" s="345">
        <f t="shared" si="1"/>
        <v>0.20265224857065153</v>
      </c>
      <c r="I43" s="345">
        <f>VLOOKUP(B43,'[5]2021-22 IT Data'!$D$7:$N$135,11,0)</f>
        <v>5.59799909049568</v>
      </c>
      <c r="J43" s="345">
        <f t="shared" si="2"/>
        <v>11.344471031854118</v>
      </c>
      <c r="L43" s="347">
        <f>'[6]For IT'!L43</f>
        <v>79.41</v>
      </c>
      <c r="M43" s="348">
        <f>'[6]For IT'!M43</f>
        <v>17495010</v>
      </c>
      <c r="N43" s="349">
        <f>'[6]For IT'!N43</f>
        <v>6.9574303478534736</v>
      </c>
    </row>
    <row r="44" spans="1:14" s="346" customFormat="1">
      <c r="A44" s="341">
        <v>40</v>
      </c>
      <c r="B44" s="342" t="s">
        <v>1029</v>
      </c>
      <c r="C44" s="343">
        <v>8.99</v>
      </c>
      <c r="D44" s="344">
        <v>81.605878806160334</v>
      </c>
      <c r="E44" s="345">
        <f>VLOOKUP(B44,'[5]2021-22 IT Data'!$D$7:$N$135,8,0)</f>
        <v>84.2</v>
      </c>
      <c r="F44" s="345">
        <f>VLOOKUP(B44,'[5]2021-22 IT Data'!$D$7:$N$135,2,0)</f>
        <v>35.26</v>
      </c>
      <c r="G44" s="345">
        <f t="shared" si="0"/>
        <v>2.5941211938396691</v>
      </c>
      <c r="H44" s="345">
        <f t="shared" si="1"/>
        <v>0.91468713294786719</v>
      </c>
      <c r="I44" s="345">
        <f>VLOOKUP(B44,'[5]2021-22 IT Data'!$D$7:$N$135,11,0)</f>
        <v>8.8116846284741932</v>
      </c>
      <c r="J44" s="345">
        <f t="shared" si="2"/>
        <v>80.599345492598516</v>
      </c>
      <c r="L44" s="347">
        <f>'[6]For IT'!L44</f>
        <v>99.53</v>
      </c>
      <c r="M44" s="348">
        <f>'[6]For IT'!M44</f>
        <v>30257321</v>
      </c>
      <c r="N44" s="349">
        <f>'[6]For IT'!N44</f>
        <v>9.0524392751096503</v>
      </c>
    </row>
    <row r="45" spans="1:14" s="346" customFormat="1">
      <c r="A45" s="341">
        <v>41</v>
      </c>
      <c r="B45" s="342" t="s">
        <v>1030</v>
      </c>
      <c r="C45" s="343">
        <v>5.23</v>
      </c>
      <c r="D45" s="344">
        <v>65.375188388470377</v>
      </c>
      <c r="E45" s="345">
        <f>VLOOKUP(B45,'[5]2021-22 IT Data'!$D$7:$N$135,8,0)</f>
        <v>78.59</v>
      </c>
      <c r="F45" s="345">
        <f>VLOOKUP(B45,'[5]2021-22 IT Data'!$D$7:$N$135,2,0)</f>
        <v>21.86</v>
      </c>
      <c r="G45" s="345">
        <f t="shared" si="0"/>
        <v>13.214811611529626</v>
      </c>
      <c r="H45" s="345">
        <f t="shared" si="1"/>
        <v>2.8887578182803764</v>
      </c>
      <c r="I45" s="345">
        <f>VLOOKUP(B45,'[5]2021-22 IT Data'!$D$7:$N$135,11,0)</f>
        <v>6.9350411710887467</v>
      </c>
      <c r="J45" s="345">
        <f t="shared" si="2"/>
        <v>200.33654403078913</v>
      </c>
      <c r="L45" s="347">
        <f>'[6]For IT'!L45</f>
        <v>48.6</v>
      </c>
      <c r="M45" s="348">
        <f>'[6]For IT'!M45</f>
        <v>32633552</v>
      </c>
      <c r="N45" s="349">
        <f>'[6]For IT'!N45</f>
        <v>4.0241653044694612</v>
      </c>
    </row>
    <row r="46" spans="1:14" s="350" customFormat="1">
      <c r="A46" s="341">
        <v>42</v>
      </c>
      <c r="B46" s="342" t="s">
        <v>1031</v>
      </c>
      <c r="C46" s="343">
        <v>38.549999999999997</v>
      </c>
      <c r="D46" s="344">
        <v>70.791416070708763</v>
      </c>
      <c r="E46" s="345">
        <f>VLOOKUP(B46,'[5]2021-22 IT Data'!$D$7:$N$135,8,0)</f>
        <v>75.17</v>
      </c>
      <c r="F46" s="345">
        <f>VLOOKUP(B46,'[5]2021-22 IT Data'!$D$7:$N$135,2,0)</f>
        <v>86.84</v>
      </c>
      <c r="G46" s="345">
        <f t="shared" si="0"/>
        <v>4.3785839292912385</v>
      </c>
      <c r="H46" s="345">
        <f t="shared" si="1"/>
        <v>3.8023622841965117</v>
      </c>
      <c r="I46" s="345">
        <f>VLOOKUP(B46,'[5]2021-22 IT Data'!$D$7:$N$135,11,0)</f>
        <v>8.4465684016582205</v>
      </c>
      <c r="J46" s="345">
        <f t="shared" si="2"/>
        <v>321.16913121351229</v>
      </c>
      <c r="L46" s="347">
        <f>'[6]For IT'!L46</f>
        <v>100</v>
      </c>
      <c r="M46" s="348">
        <f>'[6]For IT'!M46</f>
        <v>46909594</v>
      </c>
      <c r="N46" s="349">
        <f>'[6]For IT'!N46</f>
        <v>16.364274776711987</v>
      </c>
    </row>
    <row r="47" spans="1:14" s="350" customFormat="1">
      <c r="A47" s="341">
        <v>43</v>
      </c>
      <c r="B47" s="342" t="s">
        <v>1032</v>
      </c>
      <c r="C47" s="352">
        <v>1114.42</v>
      </c>
      <c r="D47" s="344">
        <v>82.78926137626631</v>
      </c>
      <c r="E47" s="345">
        <f>VLOOKUP(B47,'[5]2021-22 IT Data'!$D$7:$N$135,8,0)</f>
        <v>100</v>
      </c>
      <c r="F47" s="345">
        <f>VLOOKUP(B47,'[5]2021-22 IT Data'!$D$7:$N$135,2,0)</f>
        <v>5211.97</v>
      </c>
      <c r="G47" s="345">
        <f t="shared" si="0"/>
        <v>17.21073862373369</v>
      </c>
      <c r="H47" s="345">
        <f t="shared" si="1"/>
        <v>897.01853384741275</v>
      </c>
      <c r="I47" s="345">
        <f>VLOOKUP(B47,'[5]2021-22 IT Data'!$D$7:$N$135,11,0)</f>
        <v>10.830127571724319</v>
      </c>
      <c r="J47" s="345">
        <f t="shared" si="2"/>
        <v>97148.251557685886</v>
      </c>
      <c r="L47" s="347">
        <f>'[6]For IT'!L47</f>
        <v>82.54</v>
      </c>
      <c r="M47" s="348">
        <f>'[6]For IT'!M47</f>
        <v>7612384929</v>
      </c>
      <c r="N47" s="349">
        <f>'[6]For IT'!N47</f>
        <v>7.8399233576565761</v>
      </c>
    </row>
    <row r="48" spans="1:14" s="346" customFormat="1">
      <c r="A48" s="341">
        <v>44</v>
      </c>
      <c r="B48" s="342" t="s">
        <v>1033</v>
      </c>
      <c r="C48" s="352">
        <v>7.42</v>
      </c>
      <c r="D48" s="344">
        <v>81.240486047975452</v>
      </c>
      <c r="E48" s="345">
        <f>VLOOKUP(B48,'[5]2021-22 IT Data'!$D$7:$N$135,8,0)</f>
        <v>84.84</v>
      </c>
      <c r="F48" s="345">
        <f>VLOOKUP(B48,'[5]2021-22 IT Data'!$D$7:$N$135,2,0)</f>
        <v>81.510000000000005</v>
      </c>
      <c r="G48" s="345">
        <f t="shared" si="0"/>
        <v>3.5995139520245516</v>
      </c>
      <c r="H48" s="345">
        <f t="shared" si="1"/>
        <v>2.9339638222952122</v>
      </c>
      <c r="I48" s="345">
        <f>VLOOKUP(B48,'[5]2021-22 IT Data'!$D$7:$N$135,11,0)</f>
        <v>7.4763832658569491</v>
      </c>
      <c r="J48" s="345">
        <f t="shared" si="2"/>
        <v>219.35438023637616</v>
      </c>
      <c r="L48" s="347">
        <f>'[6]For IT'!L48</f>
        <v>89.31</v>
      </c>
      <c r="M48" s="348">
        <f>'[6]For IT'!M48</f>
        <v>94389872</v>
      </c>
      <c r="N48" s="349">
        <f>'[6]For IT'!N48</f>
        <v>7.1206689564109169</v>
      </c>
    </row>
    <row r="49" spans="1:14" s="346" customFormat="1">
      <c r="A49" s="341">
        <v>45</v>
      </c>
      <c r="B49" s="342" t="s">
        <v>1034</v>
      </c>
      <c r="C49" s="343">
        <v>6.22</v>
      </c>
      <c r="D49" s="344">
        <v>49.060144679561503</v>
      </c>
      <c r="E49" s="345">
        <f>VLOOKUP(B49,'[5]2021-22 IT Data'!$D$7:$N$135,8,0)</f>
        <v>63.38</v>
      </c>
      <c r="F49" s="345">
        <f>VLOOKUP(B49,'[5]2021-22 IT Data'!$D$7:$N$135,2,0)</f>
        <v>45.52</v>
      </c>
      <c r="G49" s="345">
        <f t="shared" si="0"/>
        <v>14.319855320438499</v>
      </c>
      <c r="H49" s="345">
        <f t="shared" si="1"/>
        <v>6.5183981418636048</v>
      </c>
      <c r="I49" s="345">
        <f>VLOOKUP(B49,'[5]2021-22 IT Data'!$D$7:$N$135,11,0)</f>
        <v>8.0667838312829527</v>
      </c>
      <c r="J49" s="345">
        <f t="shared" si="2"/>
        <v>525.82508736650175</v>
      </c>
      <c r="L49" s="347">
        <f>'[6]For IT'!L49</f>
        <v>69.09</v>
      </c>
      <c r="M49" s="348">
        <f>'[6]For IT'!M49</f>
        <v>59092046</v>
      </c>
      <c r="N49" s="349">
        <f>'[6]For IT'!N49</f>
        <v>3.9043981557179452</v>
      </c>
    </row>
    <row r="50" spans="1:14" s="346" customFormat="1">
      <c r="A50" s="341">
        <v>46</v>
      </c>
      <c r="B50" s="342" t="s">
        <v>1035</v>
      </c>
      <c r="C50" s="343">
        <v>79.37</v>
      </c>
      <c r="D50" s="344">
        <v>87.406022639837047</v>
      </c>
      <c r="E50" s="345">
        <f>VLOOKUP(B50,'[5]2021-22 IT Data'!$D$7:$N$135,8,0)</f>
        <v>36.19</v>
      </c>
      <c r="F50" s="345">
        <f>VLOOKUP(B50,'[5]2021-22 IT Data'!$D$7:$N$135,2,0)</f>
        <v>3159.75</v>
      </c>
      <c r="G50" s="345">
        <f t="shared" si="0"/>
        <v>-51.21602263983705</v>
      </c>
      <c r="H50" s="345">
        <f t="shared" si="1"/>
        <v>-1618.2982753622512</v>
      </c>
      <c r="I50" s="345">
        <f>VLOOKUP(B50,'[5]2021-22 IT Data'!$D$7:$N$135,11,0)</f>
        <v>3.3456127858216633</v>
      </c>
      <c r="J50" s="345">
        <f t="shared" si="2"/>
        <v>-54141.994013250944</v>
      </c>
      <c r="L50" s="347">
        <f>'[6]For IT'!L50</f>
        <v>91.94</v>
      </c>
      <c r="M50" s="348">
        <f>'[6]For IT'!M50</f>
        <v>1444734668</v>
      </c>
      <c r="N50" s="349">
        <f>'[6]For IT'!N50</f>
        <v>5.3024784118629595</v>
      </c>
    </row>
    <row r="51" spans="1:14" s="346" customFormat="1">
      <c r="A51" s="341">
        <v>47</v>
      </c>
      <c r="B51" s="342" t="s">
        <v>1036</v>
      </c>
      <c r="C51" s="343">
        <v>5.13</v>
      </c>
      <c r="D51" s="344">
        <v>69.023325801750417</v>
      </c>
      <c r="E51" s="345">
        <f>VLOOKUP(B51,'[5]2021-22 IT Data'!$D$7:$N$135,8,0)</f>
        <v>81.400000000000006</v>
      </c>
      <c r="F51" s="345">
        <f>VLOOKUP(B51,'[5]2021-22 IT Data'!$D$7:$N$135,2,0)</f>
        <v>23.82</v>
      </c>
      <c r="G51" s="345">
        <f t="shared" si="0"/>
        <v>12.376674198249589</v>
      </c>
      <c r="H51" s="345">
        <f t="shared" si="1"/>
        <v>2.9481237940230525</v>
      </c>
      <c r="I51" s="345">
        <f>VLOOKUP(B51,'[5]2021-22 IT Data'!$D$7:$N$135,11,0)</f>
        <v>9.1729638958858111</v>
      </c>
      <c r="J51" s="345">
        <f t="shared" si="2"/>
        <v>270.4303312317536</v>
      </c>
      <c r="L51" s="347">
        <f>'[6]For IT'!L51</f>
        <v>100</v>
      </c>
      <c r="M51" s="348">
        <f>'[6]For IT'!M51</f>
        <v>14763441</v>
      </c>
      <c r="N51" s="349">
        <f>'[6]For IT'!N51</f>
        <v>11.336938944653891</v>
      </c>
    </row>
    <row r="52" spans="1:14" s="346" customFormat="1">
      <c r="A52" s="341">
        <v>48</v>
      </c>
      <c r="B52" s="342" t="s">
        <v>1037</v>
      </c>
      <c r="C52" s="343">
        <v>7.14</v>
      </c>
      <c r="D52" s="344">
        <v>85.494299686292877</v>
      </c>
      <c r="E52" s="345">
        <f>VLOOKUP(B52,'[5]2021-22 IT Data'!$D$7:$N$135,8,0)</f>
        <v>91.56</v>
      </c>
      <c r="F52" s="345">
        <f>VLOOKUP(B52,'[5]2021-22 IT Data'!$D$7:$N$135,2,0)</f>
        <v>70.23</v>
      </c>
      <c r="G52" s="345">
        <f t="shared" si="0"/>
        <v>6.0657003137071257</v>
      </c>
      <c r="H52" s="345">
        <f t="shared" si="1"/>
        <v>4.259941330316515</v>
      </c>
      <c r="I52" s="345">
        <f>VLOOKUP(B52,'[5]2021-22 IT Data'!$D$7:$N$135,11,0)</f>
        <v>8.6031610422896208</v>
      </c>
      <c r="J52" s="345">
        <f t="shared" si="2"/>
        <v>366.48961295418462</v>
      </c>
      <c r="L52" s="347">
        <f>'[6]For IT'!L52</f>
        <v>100</v>
      </c>
      <c r="M52" s="348">
        <f>'[6]For IT'!M52</f>
        <v>79707121</v>
      </c>
      <c r="N52" s="349">
        <f>'[6]For IT'!N52</f>
        <v>8.6806403370158112</v>
      </c>
    </row>
    <row r="53" spans="1:14" s="346" customFormat="1">
      <c r="A53" s="341">
        <v>49</v>
      </c>
      <c r="B53" s="342" t="s">
        <v>1038</v>
      </c>
      <c r="C53" s="352">
        <v>87.62</v>
      </c>
      <c r="D53" s="344">
        <v>53.579144632377741</v>
      </c>
      <c r="E53" s="345">
        <f>VLOOKUP(B53,'[5]2021-22 IT Data'!$D$7:$N$135,8,0)</f>
        <v>62.86</v>
      </c>
      <c r="F53" s="345">
        <f>VLOOKUP(B53,'[5]2021-22 IT Data'!$D$7:$N$135,2,0)</f>
        <v>132.11000000000001</v>
      </c>
      <c r="G53" s="345">
        <f t="shared" si="0"/>
        <v>9.2808553676222587</v>
      </c>
      <c r="H53" s="345">
        <f t="shared" si="1"/>
        <v>12.260938026165768</v>
      </c>
      <c r="I53" s="345">
        <f>VLOOKUP(B53,'[5]2021-22 IT Data'!$D$7:$N$135,11,0)</f>
        <v>6.0797819998486098</v>
      </c>
      <c r="J53" s="345">
        <f t="shared" si="2"/>
        <v>745.43830312741977</v>
      </c>
      <c r="L53" s="347">
        <f>'[6]For IT'!L53</f>
        <v>90.68</v>
      </c>
      <c r="M53" s="348">
        <f>'[6]For IT'!M53</f>
        <v>93404540</v>
      </c>
      <c r="N53" s="349">
        <f>'[6]For IT'!N53</f>
        <v>8.4326206089125861</v>
      </c>
    </row>
    <row r="54" spans="1:14" s="346" customFormat="1">
      <c r="A54" s="341">
        <v>50</v>
      </c>
      <c r="B54" s="342" t="s">
        <v>1039</v>
      </c>
      <c r="C54" s="343">
        <v>4.5599999999999996</v>
      </c>
      <c r="D54" s="344">
        <v>46.890861941397468</v>
      </c>
      <c r="E54" s="345">
        <f>VLOOKUP(B54,'[5]2021-22 IT Data'!$D$7:$N$135,8,0)</f>
        <v>45.72</v>
      </c>
      <c r="F54" s="345">
        <f>VLOOKUP(B54,'[5]2021-22 IT Data'!$D$7:$N$135,2,0)</f>
        <v>31.41</v>
      </c>
      <c r="G54" s="345">
        <f t="shared" si="0"/>
        <v>-1.1708619413974688</v>
      </c>
      <c r="H54" s="345">
        <f t="shared" si="1"/>
        <v>-0.36776773579294492</v>
      </c>
      <c r="I54" s="345">
        <f>VLOOKUP(B54,'[5]2021-22 IT Data'!$D$7:$N$135,11,0)</f>
        <v>2.8939828080229226</v>
      </c>
      <c r="J54" s="345">
        <f t="shared" si="2"/>
        <v>-10.643135047302989</v>
      </c>
      <c r="L54" s="347">
        <f>'[6]For IT'!L54</f>
        <v>100</v>
      </c>
      <c r="M54" s="348">
        <f>'[6]For IT'!M54</f>
        <v>8866626</v>
      </c>
      <c r="N54" s="349">
        <f>'[6]For IT'!N54</f>
        <v>10.489607185416414</v>
      </c>
    </row>
    <row r="55" spans="1:14" s="346" customFormat="1">
      <c r="A55" s="341">
        <v>51</v>
      </c>
      <c r="B55" s="342" t="s">
        <v>1040</v>
      </c>
      <c r="C55" s="343">
        <v>9.0299999999999994</v>
      </c>
      <c r="D55" s="344">
        <v>53.022668601053958</v>
      </c>
      <c r="E55" s="345">
        <f>VLOOKUP(B55,'[5]2021-22 IT Data'!$D$7:$N$135,8,0)</f>
        <v>72.44</v>
      </c>
      <c r="F55" s="345">
        <f>VLOOKUP(B55,'[5]2021-22 IT Data'!$D$7:$N$135,2,0)</f>
        <v>85.19</v>
      </c>
      <c r="G55" s="345">
        <f t="shared" si="0"/>
        <v>19.41733139894604</v>
      </c>
      <c r="H55" s="345">
        <f t="shared" si="1"/>
        <v>16.541624618762128</v>
      </c>
      <c r="I55" s="345">
        <f>VLOOKUP(B55,'[5]2021-22 IT Data'!$D$7:$N$135,11,0)</f>
        <v>8.5831670383847882</v>
      </c>
      <c r="J55" s="345">
        <f t="shared" si="2"/>
        <v>1419.7952718909344</v>
      </c>
      <c r="L55" s="347">
        <f>'[6]For IT'!L55</f>
        <v>73.709999999999994</v>
      </c>
      <c r="M55" s="348">
        <f>'[6]For IT'!M55</f>
        <v>87917619</v>
      </c>
      <c r="N55" s="349">
        <f>'[6]For IT'!N55</f>
        <v>8.1073729635467036</v>
      </c>
    </row>
    <row r="56" spans="1:14" s="346" customFormat="1">
      <c r="A56" s="341">
        <v>52</v>
      </c>
      <c r="B56" s="342" t="s">
        <v>1041</v>
      </c>
      <c r="C56" s="343">
        <v>11.03</v>
      </c>
      <c r="D56" s="344">
        <v>40.972382478632483</v>
      </c>
      <c r="E56" s="345">
        <f>VLOOKUP(B56,'[5]2021-22 IT Data'!$D$7:$N$135,8,0)</f>
        <v>42.25</v>
      </c>
      <c r="F56" s="345">
        <f>VLOOKUP(B56,'[5]2021-22 IT Data'!$D$7:$N$135,2,0)</f>
        <v>25.3</v>
      </c>
      <c r="G56" s="345">
        <f t="shared" si="0"/>
        <v>1.2776175213675174</v>
      </c>
      <c r="H56" s="345">
        <f t="shared" si="1"/>
        <v>0.32323723290598189</v>
      </c>
      <c r="I56" s="345">
        <f>VLOOKUP(B56,'[5]2021-22 IT Data'!$D$7:$N$135,11,0)</f>
        <v>4.0197628458498027</v>
      </c>
      <c r="J56" s="345">
        <f t="shared" si="2"/>
        <v>12.993370192307651</v>
      </c>
      <c r="L56" s="347">
        <f>'[6]For IT'!L56</f>
        <v>58.6</v>
      </c>
      <c r="M56" s="348">
        <f>'[6]For IT'!M56</f>
        <v>22986235</v>
      </c>
      <c r="N56" s="349">
        <f>'[6]For IT'!N56</f>
        <v>4.7452939278659603</v>
      </c>
    </row>
    <row r="57" spans="1:14" s="346" customFormat="1">
      <c r="A57" s="341">
        <v>53</v>
      </c>
      <c r="B57" s="342" t="s">
        <v>1042</v>
      </c>
      <c r="C57" s="343">
        <v>5.95</v>
      </c>
      <c r="D57" s="344">
        <v>79.755016999616458</v>
      </c>
      <c r="E57" s="345">
        <f>VLOOKUP(B57,'[5]2021-22 IT Data'!$D$7:$N$135,8,0)</f>
        <v>85.76</v>
      </c>
      <c r="F57" s="345">
        <f>VLOOKUP(B57,'[5]2021-22 IT Data'!$D$7:$N$135,2,0)</f>
        <v>39.32</v>
      </c>
      <c r="G57" s="345">
        <f t="shared" si="0"/>
        <v>6.0049830003835467</v>
      </c>
      <c r="H57" s="345">
        <f t="shared" si="1"/>
        <v>2.3611593157508106</v>
      </c>
      <c r="I57" s="345">
        <f>VLOOKUP(B57,'[5]2021-22 IT Data'!$D$7:$N$135,11,0)</f>
        <v>9.2853509664292986</v>
      </c>
      <c r="J57" s="345">
        <f t="shared" si="2"/>
        <v>219.24192934400332</v>
      </c>
      <c r="L57" s="347">
        <f>'[6]For IT'!L57</f>
        <v>89.86</v>
      </c>
      <c r="M57" s="348">
        <f>'[6]For IT'!M57</f>
        <v>42868668</v>
      </c>
      <c r="N57" s="349">
        <f>'[6]For IT'!N57</f>
        <v>9.1949527426417816</v>
      </c>
    </row>
    <row r="58" spans="1:14" s="346" customFormat="1">
      <c r="A58" s="341">
        <v>54</v>
      </c>
      <c r="B58" s="342" t="s">
        <v>1043</v>
      </c>
      <c r="C58" s="352">
        <v>7.6</v>
      </c>
      <c r="D58" s="344">
        <v>79.938846848140656</v>
      </c>
      <c r="E58" s="345">
        <f>VLOOKUP(B58,'[5]2021-22 IT Data'!$D$7:$N$135,8,0)</f>
        <v>59.53</v>
      </c>
      <c r="F58" s="345">
        <f>VLOOKUP(B58,'[5]2021-22 IT Data'!$D$7:$N$135,2,0)</f>
        <v>50.83</v>
      </c>
      <c r="G58" s="345">
        <f t="shared" si="0"/>
        <v>-20.408846848140655</v>
      </c>
      <c r="H58" s="345">
        <f t="shared" si="1"/>
        <v>-10.373816852909895</v>
      </c>
      <c r="I58" s="345">
        <f>VLOOKUP(B58,'[5]2021-22 IT Data'!$D$7:$N$135,11,0)</f>
        <v>8.7723785166240411</v>
      </c>
      <c r="J58" s="345">
        <f t="shared" si="2"/>
        <v>-910.03048095859185</v>
      </c>
      <c r="L58" s="347">
        <f>'[6]For IT'!L58</f>
        <v>78.92</v>
      </c>
      <c r="M58" s="348">
        <f>'[6]For IT'!M58</f>
        <v>42953856</v>
      </c>
      <c r="N58" s="349">
        <f>'[6]For IT'!N58</f>
        <v>6.3676377673752977</v>
      </c>
    </row>
    <row r="59" spans="1:14" s="346" customFormat="1">
      <c r="A59" s="341">
        <v>55</v>
      </c>
      <c r="B59" s="342" t="s">
        <v>1044</v>
      </c>
      <c r="C59" s="343">
        <v>4.4400000000000004</v>
      </c>
      <c r="D59" s="344">
        <v>79.781183210311781</v>
      </c>
      <c r="E59" s="345">
        <f>VLOOKUP(B59,'[5]2021-22 IT Data'!$D$7:$N$135,8,0)</f>
        <v>79.03</v>
      </c>
      <c r="F59" s="345">
        <f>VLOOKUP(B59,'[5]2021-22 IT Data'!$D$7:$N$135,2,0)</f>
        <v>21.75</v>
      </c>
      <c r="G59" s="345">
        <f t="shared" si="0"/>
        <v>-0.7511832103117797</v>
      </c>
      <c r="H59" s="345">
        <f t="shared" si="1"/>
        <v>-0.16338234824281209</v>
      </c>
      <c r="I59" s="345">
        <f>VLOOKUP(B59,'[5]2021-22 IT Data'!$D$7:$N$135,11,0)</f>
        <v>8.6114942528735643</v>
      </c>
      <c r="J59" s="345">
        <f t="shared" si="2"/>
        <v>-14.069661529139637</v>
      </c>
      <c r="L59" s="347">
        <f>'[6]For IT'!L59</f>
        <v>88.25</v>
      </c>
      <c r="M59" s="348">
        <f>'[6]For IT'!M59</f>
        <v>21379980</v>
      </c>
      <c r="N59" s="349">
        <f>'[6]For IT'!N59</f>
        <v>7.7459410757166287</v>
      </c>
    </row>
    <row r="60" spans="1:14" s="346" customFormat="1">
      <c r="A60" s="341">
        <v>56</v>
      </c>
      <c r="B60" s="342" t="s">
        <v>1045</v>
      </c>
      <c r="C60" s="343">
        <v>7.04</v>
      </c>
      <c r="D60" s="344">
        <v>77.32995986828189</v>
      </c>
      <c r="E60" s="345">
        <f>VLOOKUP(B60,'[5]2021-22 IT Data'!$D$7:$N$135,8,0)</f>
        <v>83.42</v>
      </c>
      <c r="F60" s="345">
        <f>VLOOKUP(B60,'[5]2021-22 IT Data'!$D$7:$N$135,2,0)</f>
        <v>103.02</v>
      </c>
      <c r="G60" s="345">
        <f t="shared" si="0"/>
        <v>6.0900401317181121</v>
      </c>
      <c r="H60" s="345">
        <f t="shared" si="1"/>
        <v>6.2739593436959993</v>
      </c>
      <c r="I60" s="345">
        <f>VLOOKUP(B60,'[5]2021-22 IT Data'!$D$7:$N$135,11,0)</f>
        <v>9.090467870316445</v>
      </c>
      <c r="J60" s="345">
        <f t="shared" si="2"/>
        <v>570.33225833540132</v>
      </c>
      <c r="L60" s="347">
        <f>'[6]For IT'!L60</f>
        <v>90.21</v>
      </c>
      <c r="M60" s="348">
        <f>'[6]For IT'!M60</f>
        <v>102450274</v>
      </c>
      <c r="N60" s="349">
        <f>'[6]For IT'!N60</f>
        <v>7.3711596984113479</v>
      </c>
    </row>
    <row r="61" spans="1:14" s="346" customFormat="1">
      <c r="A61" s="341">
        <v>57</v>
      </c>
      <c r="B61" s="342" t="s">
        <v>1046</v>
      </c>
      <c r="C61" s="343">
        <v>20.5</v>
      </c>
      <c r="D61" s="344">
        <v>82.404384277791223</v>
      </c>
      <c r="E61" s="345">
        <f>VLOOKUP(B61,'[5]2021-22 IT Data'!$D$7:$N$135,8,0)</f>
        <v>100</v>
      </c>
      <c r="F61" s="345">
        <f>VLOOKUP(B61,'[5]2021-22 IT Data'!$D$7:$N$135,2,0)</f>
        <v>203.19</v>
      </c>
      <c r="G61" s="345">
        <f t="shared" si="0"/>
        <v>17.595615722208777</v>
      </c>
      <c r="H61" s="345">
        <f t="shared" si="1"/>
        <v>35.752531585956014</v>
      </c>
      <c r="I61" s="345">
        <f>VLOOKUP(B61,'[5]2021-22 IT Data'!$D$7:$N$135,11,0)</f>
        <v>9.606771986810374</v>
      </c>
      <c r="J61" s="345">
        <f t="shared" si="2"/>
        <v>3434.6641889751531</v>
      </c>
      <c r="L61" s="347">
        <f>'[6]For IT'!L61</f>
        <v>95.51</v>
      </c>
      <c r="M61" s="348">
        <f>'[6]For IT'!M61</f>
        <v>305254856</v>
      </c>
      <c r="N61" s="349">
        <f>'[6]For IT'!N61</f>
        <v>7.4027967212092447</v>
      </c>
    </row>
    <row r="62" spans="1:14" s="346" customFormat="1">
      <c r="A62" s="341">
        <v>58</v>
      </c>
      <c r="B62" s="342" t="s">
        <v>1047</v>
      </c>
      <c r="C62" s="343">
        <v>8.06</v>
      </c>
      <c r="D62" s="351">
        <v>83.60488938747838</v>
      </c>
      <c r="E62" s="345">
        <f>VLOOKUP(B62,'[5]2021-22 IT Data'!$D$7:$N$135,8,0)</f>
        <v>85.57</v>
      </c>
      <c r="F62" s="345">
        <f>VLOOKUP(B62,'[5]2021-22 IT Data'!$D$7:$N$135,2,0)</f>
        <v>42.75</v>
      </c>
      <c r="G62" s="345">
        <f t="shared" si="0"/>
        <v>1.9651106125216131</v>
      </c>
      <c r="H62" s="345">
        <f t="shared" si="1"/>
        <v>0.84008478685298971</v>
      </c>
      <c r="I62" s="345">
        <f>VLOOKUP(B62,'[5]2021-22 IT Data'!$D$7:$N$135,11,0)</f>
        <v>8.3883040935672515</v>
      </c>
      <c r="J62" s="345">
        <f t="shared" si="2"/>
        <v>70.468866565025053</v>
      </c>
      <c r="L62" s="347">
        <f>'[6]For IT'!L62</f>
        <v>85.03</v>
      </c>
      <c r="M62" s="348">
        <f>'[6]For IT'!M62</f>
        <v>49647374</v>
      </c>
      <c r="N62" s="349">
        <f>'[6]For IT'!N62</f>
        <v>7.6099717811862515</v>
      </c>
    </row>
    <row r="63" spans="1:14" s="346" customFormat="1">
      <c r="A63" s="341">
        <v>59</v>
      </c>
      <c r="B63" s="342" t="s">
        <v>1048</v>
      </c>
      <c r="C63" s="352">
        <v>48.84</v>
      </c>
      <c r="D63" s="344">
        <v>78.852500004388631</v>
      </c>
      <c r="E63" s="345">
        <f>VLOOKUP(B63,'[5]2021-22 IT Data'!$D$7:$N$135,8,0)</f>
        <v>84.19</v>
      </c>
      <c r="F63" s="345">
        <f>VLOOKUP(B63,'[5]2021-22 IT Data'!$D$7:$N$135,2,0)</f>
        <v>261.61</v>
      </c>
      <c r="G63" s="345">
        <f t="shared" si="0"/>
        <v>5.3374999956113669</v>
      </c>
      <c r="H63" s="345">
        <f t="shared" si="1"/>
        <v>13.963433738518898</v>
      </c>
      <c r="I63" s="345">
        <f>VLOOKUP(B63,'[5]2021-22 IT Data'!$D$7:$N$135,11,0)</f>
        <v>9.3444440197240155</v>
      </c>
      <c r="J63" s="345">
        <f t="shared" si="2"/>
        <v>1304.8052489271547</v>
      </c>
      <c r="L63" s="347">
        <f>'[6]For IT'!L63</f>
        <v>87.84</v>
      </c>
      <c r="M63" s="348">
        <f>'[6]For IT'!M63</f>
        <v>268757214</v>
      </c>
      <c r="N63" s="349">
        <f>'[6]For IT'!N63</f>
        <v>9.1665915844774304</v>
      </c>
    </row>
    <row r="64" spans="1:14" s="346" customFormat="1">
      <c r="A64" s="341">
        <v>60</v>
      </c>
      <c r="B64" s="342" t="s">
        <v>1049</v>
      </c>
      <c r="C64" s="343">
        <v>20.88</v>
      </c>
      <c r="D64" s="344">
        <v>80.70744389142574</v>
      </c>
      <c r="E64" s="345">
        <f>VLOOKUP(B64,'[5]2021-22 IT Data'!$D$7:$N$135,8,0)</f>
        <v>89.46</v>
      </c>
      <c r="F64" s="345">
        <f>VLOOKUP(B64,'[5]2021-22 IT Data'!$D$7:$N$135,2,0)</f>
        <v>90.51</v>
      </c>
      <c r="G64" s="345">
        <f t="shared" si="0"/>
        <v>8.7525561085742538</v>
      </c>
      <c r="H64" s="345">
        <f t="shared" si="1"/>
        <v>7.9219385338705584</v>
      </c>
      <c r="I64" s="345">
        <f>VLOOKUP(B64,'[5]2021-22 IT Data'!$D$7:$N$135,11,0)</f>
        <v>11.712517953817258</v>
      </c>
      <c r="J64" s="345">
        <f t="shared" si="2"/>
        <v>927.85847306995674</v>
      </c>
      <c r="L64" s="347">
        <f>'[6]For IT'!L64</f>
        <v>100</v>
      </c>
      <c r="M64" s="348">
        <f>'[6]For IT'!M64</f>
        <v>75982614</v>
      </c>
      <c r="N64" s="349">
        <f>'[6]For IT'!N64</f>
        <v>17.215679945941318</v>
      </c>
    </row>
    <row r="65" spans="1:14" s="346" customFormat="1">
      <c r="A65" s="341">
        <v>61</v>
      </c>
      <c r="B65" s="342" t="s">
        <v>1050</v>
      </c>
      <c r="C65" s="343">
        <v>2.62</v>
      </c>
      <c r="D65" s="351">
        <v>82.440538416863106</v>
      </c>
      <c r="E65" s="345">
        <f>VLOOKUP(B65,'[5]2021-22 IT Data'!$D$7:$N$135,8,0)</f>
        <v>29.5</v>
      </c>
      <c r="F65" s="345">
        <f>VLOOKUP(B65,'[5]2021-22 IT Data'!$D$7:$N$135,2,0)</f>
        <v>37.97</v>
      </c>
      <c r="G65" s="345">
        <f t="shared" si="0"/>
        <v>-52.940538416863106</v>
      </c>
      <c r="H65" s="345">
        <f t="shared" si="1"/>
        <v>-20.10152243688292</v>
      </c>
      <c r="I65" s="345">
        <f>VLOOKUP(B65,'[5]2021-22 IT Data'!$D$7:$N$135,11,0)</f>
        <v>2.9049249407426911</v>
      </c>
      <c r="J65" s="345">
        <f t="shared" si="2"/>
        <v>-583.93413873799989</v>
      </c>
      <c r="L65" s="347">
        <f>'[6]For IT'!L65</f>
        <v>59.04</v>
      </c>
      <c r="M65" s="348">
        <f>'[6]For IT'!M65</f>
        <v>18286263</v>
      </c>
      <c r="N65" s="349">
        <f>'[6]For IT'!N65</f>
        <v>4.8397656246112177</v>
      </c>
    </row>
    <row r="66" spans="1:14" s="346" customFormat="1">
      <c r="A66" s="341">
        <v>62</v>
      </c>
      <c r="B66" s="342" t="s">
        <v>1051</v>
      </c>
      <c r="C66" s="352">
        <v>21.72</v>
      </c>
      <c r="D66" s="344">
        <v>44.42219893925941</v>
      </c>
      <c r="E66" s="345">
        <f>VLOOKUP(B66,'[5]2021-22 IT Data'!$D$7:$N$135,8,0)</f>
        <v>100</v>
      </c>
      <c r="F66" s="345">
        <f>VLOOKUP(B66,'[5]2021-22 IT Data'!$D$7:$N$135,2,0)</f>
        <v>234.51</v>
      </c>
      <c r="G66" s="345">
        <f t="shared" si="0"/>
        <v>55.57780106074059</v>
      </c>
      <c r="H66" s="345">
        <f t="shared" si="1"/>
        <v>130.33550126754275</v>
      </c>
      <c r="I66" s="345">
        <f>VLOOKUP(B66,'[5]2021-22 IT Data'!$D$7:$N$135,11,0)</f>
        <v>6.5182721419129255</v>
      </c>
      <c r="J66" s="345">
        <f t="shared" si="2"/>
        <v>8495.6226701448068</v>
      </c>
      <c r="L66" s="347">
        <f>'[6]For IT'!L66</f>
        <v>34.11</v>
      </c>
      <c r="M66" s="348">
        <f>'[6]For IT'!M66</f>
        <v>994559054</v>
      </c>
      <c r="N66" s="349">
        <f>'[6]For IT'!N66</f>
        <v>1.8412849674183349</v>
      </c>
    </row>
    <row r="67" spans="1:14" s="346" customFormat="1">
      <c r="A67" s="341">
        <v>63</v>
      </c>
      <c r="B67" s="342" t="s">
        <v>1052</v>
      </c>
      <c r="C67" s="343">
        <v>8.9700000000000006</v>
      </c>
      <c r="D67" s="344">
        <v>81.280059316822374</v>
      </c>
      <c r="E67" s="345">
        <f>VLOOKUP(B67,'[5]2021-22 IT Data'!$D$7:$N$135,8,0)</f>
        <v>92.34</v>
      </c>
      <c r="F67" s="345">
        <f>VLOOKUP(B67,'[5]2021-22 IT Data'!$D$7:$N$135,2,0)</f>
        <v>38.9</v>
      </c>
      <c r="G67" s="345">
        <f t="shared" si="0"/>
        <v>11.059940683177629</v>
      </c>
      <c r="H67" s="345">
        <f t="shared" si="1"/>
        <v>4.3023169257560978</v>
      </c>
      <c r="I67" s="345">
        <f>VLOOKUP(B67,'[5]2021-22 IT Data'!$D$7:$N$135,11,0)</f>
        <v>10.940874035989719</v>
      </c>
      <c r="J67" s="345">
        <f t="shared" si="2"/>
        <v>470.71107547603992</v>
      </c>
      <c r="L67" s="347">
        <f>'[6]For IT'!L67</f>
        <v>100</v>
      </c>
      <c r="M67" s="348">
        <f>'[6]For IT'!M67</f>
        <v>33717926</v>
      </c>
      <c r="N67" s="349">
        <f>'[6]For IT'!N67</f>
        <v>8.640706781016128</v>
      </c>
    </row>
    <row r="68" spans="1:14" s="346" customFormat="1">
      <c r="A68" s="341">
        <v>64</v>
      </c>
      <c r="B68" s="342" t="s">
        <v>1053</v>
      </c>
      <c r="C68" s="343">
        <v>9.15</v>
      </c>
      <c r="D68" s="344">
        <v>53.574648520134041</v>
      </c>
      <c r="E68" s="345">
        <f>VLOOKUP(B68,'[5]2021-22 IT Data'!$D$7:$N$135,8,0)</f>
        <v>74.09</v>
      </c>
      <c r="F68" s="345">
        <f>VLOOKUP(B68,'[5]2021-22 IT Data'!$D$7:$N$135,2,0)</f>
        <v>47.86</v>
      </c>
      <c r="G68" s="345">
        <f t="shared" si="0"/>
        <v>20.515351479865963</v>
      </c>
      <c r="H68" s="345">
        <f t="shared" si="1"/>
        <v>9.81864721826385</v>
      </c>
      <c r="I68" s="345">
        <f>VLOOKUP(B68,'[5]2021-22 IT Data'!$D$7:$N$135,11,0)</f>
        <v>6.9306310071040542</v>
      </c>
      <c r="J68" s="345">
        <f t="shared" si="2"/>
        <v>680.49420858715405</v>
      </c>
      <c r="L68" s="347">
        <f>'[6]For IT'!L68</f>
        <v>62.79</v>
      </c>
      <c r="M68" s="348">
        <f>'[6]For IT'!M68</f>
        <v>63002351</v>
      </c>
      <c r="N68" s="349">
        <f>'[6]For IT'!N68</f>
        <v>5.5869178240665969</v>
      </c>
    </row>
    <row r="69" spans="1:14" s="346" customFormat="1">
      <c r="A69" s="341">
        <v>65</v>
      </c>
      <c r="B69" s="342" t="s">
        <v>1054</v>
      </c>
      <c r="C69" s="343">
        <v>3.71</v>
      </c>
      <c r="D69" s="344">
        <v>55.981001048218026</v>
      </c>
      <c r="E69" s="345">
        <f>VLOOKUP(B69,'[5]2021-22 IT Data'!$D$7:$N$135,8,0)</f>
        <v>88.92</v>
      </c>
      <c r="F69" s="345">
        <f>VLOOKUP(B69,'[5]2021-22 IT Data'!$D$7:$N$135,2,0)</f>
        <v>16.420000000000002</v>
      </c>
      <c r="G69" s="345">
        <f t="shared" ref="G69:G124" si="3">(E69-D69)</f>
        <v>32.938998951781976</v>
      </c>
      <c r="H69" s="345">
        <f t="shared" ref="H69:H124" si="4">(F69*G69)/100</f>
        <v>5.4085836278826012</v>
      </c>
      <c r="I69" s="345">
        <f>VLOOKUP(B69,'[5]2021-22 IT Data'!$D$7:$N$135,11,0)</f>
        <v>10.194884287454322</v>
      </c>
      <c r="J69" s="345">
        <f t="shared" si="2"/>
        <v>551.39884245283019</v>
      </c>
      <c r="L69" s="347">
        <f>'[6]For IT'!L69</f>
        <v>87.8</v>
      </c>
      <c r="M69" s="348">
        <f>'[6]For IT'!M69</f>
        <v>16007210</v>
      </c>
      <c r="N69" s="349">
        <f>'[6]For IT'!N69</f>
        <v>6.4849713347922595</v>
      </c>
    </row>
    <row r="70" spans="1:14" s="346" customFormat="1">
      <c r="A70" s="341">
        <v>66</v>
      </c>
      <c r="B70" s="342" t="s">
        <v>1055</v>
      </c>
      <c r="C70" s="343">
        <v>4.2</v>
      </c>
      <c r="D70" s="344">
        <v>70.305348008060761</v>
      </c>
      <c r="E70" s="345">
        <f>VLOOKUP(B70,'[5]2021-22 IT Data'!$D$7:$N$135,8,0)</f>
        <v>71.569999999999993</v>
      </c>
      <c r="F70" s="345">
        <f>VLOOKUP(B70,'[5]2021-22 IT Data'!$D$7:$N$135,2,0)</f>
        <v>18.29</v>
      </c>
      <c r="G70" s="345">
        <f t="shared" si="3"/>
        <v>1.2646519919392318</v>
      </c>
      <c r="H70" s="345">
        <f t="shared" si="4"/>
        <v>0.23130484932568549</v>
      </c>
      <c r="I70" s="345">
        <f>VLOOKUP(B70,'[5]2021-22 IT Data'!$D$7:$N$135,11,0)</f>
        <v>6.6867140513942047</v>
      </c>
      <c r="J70" s="345">
        <f t="shared" ref="J70:J124" si="5">H70*I70*10</f>
        <v>15.466693861416804</v>
      </c>
      <c r="L70" s="347">
        <f>'[6]For IT'!L70</f>
        <v>86.5</v>
      </c>
      <c r="M70" s="348">
        <f>'[6]For IT'!M70</f>
        <v>16198649</v>
      </c>
      <c r="N70" s="349">
        <f>'[6]For IT'!N70</f>
        <v>7.2424197709327487</v>
      </c>
    </row>
    <row r="71" spans="1:14" s="346" customFormat="1">
      <c r="A71" s="341">
        <v>67</v>
      </c>
      <c r="B71" s="342" t="s">
        <v>1056</v>
      </c>
      <c r="C71" s="343">
        <v>6.3</v>
      </c>
      <c r="D71" s="344">
        <v>75.915394095319471</v>
      </c>
      <c r="E71" s="345">
        <f>VLOOKUP(B71,'[5]2021-22 IT Data'!$D$7:$N$135,8,0)</f>
        <v>71.88</v>
      </c>
      <c r="F71" s="345">
        <f>VLOOKUP(B71,'[5]2021-22 IT Data'!$D$7:$N$135,2,0)</f>
        <v>32.22</v>
      </c>
      <c r="G71" s="345">
        <f t="shared" si="3"/>
        <v>-4.0353940953194751</v>
      </c>
      <c r="H71" s="345">
        <f t="shared" si="4"/>
        <v>-1.3002039775119349</v>
      </c>
      <c r="I71" s="345">
        <f>VLOOKUP(B71,'[5]2021-22 IT Data'!$D$7:$N$135,11,0)</f>
        <v>6.682184978274365</v>
      </c>
      <c r="J71" s="345">
        <f t="shared" si="5"/>
        <v>-86.882034872228331</v>
      </c>
      <c r="L71" s="347">
        <f>'[6]For IT'!L71</f>
        <v>82.96</v>
      </c>
      <c r="M71" s="348">
        <f>'[6]For IT'!M71</f>
        <v>27800936</v>
      </c>
      <c r="N71" s="349">
        <f>'[6]For IT'!N71</f>
        <v>7.2076939060612926</v>
      </c>
    </row>
    <row r="72" spans="1:14" s="346" customFormat="1">
      <c r="A72" s="341">
        <v>68</v>
      </c>
      <c r="B72" s="342" t="s">
        <v>1057</v>
      </c>
      <c r="C72" s="343">
        <v>27</v>
      </c>
      <c r="D72" s="351">
        <v>88.425916904407416</v>
      </c>
      <c r="E72" s="345">
        <f>VLOOKUP(B72,'[5]2021-22 IT Data'!$D$7:$N$135,8,0)</f>
        <v>92.06</v>
      </c>
      <c r="F72" s="345">
        <f>VLOOKUP(B72,'[5]2021-22 IT Data'!$D$7:$N$135,2,0)</f>
        <v>347.35</v>
      </c>
      <c r="G72" s="345">
        <f t="shared" si="3"/>
        <v>3.6340830955925867</v>
      </c>
      <c r="H72" s="345">
        <f t="shared" si="4"/>
        <v>12.62298763254085</v>
      </c>
      <c r="I72" s="345">
        <f>VLOOKUP(B72,'[5]2021-22 IT Data'!$D$7:$N$135,11,0)</f>
        <v>9.2664459478911745</v>
      </c>
      <c r="J72" s="345">
        <f t="shared" si="5"/>
        <v>1169.7023259783857</v>
      </c>
      <c r="L72" s="347">
        <f>'[6]For IT'!L72</f>
        <v>60.83</v>
      </c>
      <c r="M72" s="348">
        <f>'[6]For IT'!M72</f>
        <v>540496463</v>
      </c>
      <c r="N72" s="349">
        <f>'[6]For IT'!N72</f>
        <v>5.0548703149052798</v>
      </c>
    </row>
    <row r="73" spans="1:14" s="346" customFormat="1">
      <c r="A73" s="341">
        <v>69</v>
      </c>
      <c r="B73" s="342" t="s">
        <v>1058</v>
      </c>
      <c r="C73" s="343">
        <v>30.13</v>
      </c>
      <c r="D73" s="344">
        <v>61.314102066844981</v>
      </c>
      <c r="E73" s="345">
        <f>VLOOKUP(B73,'[5]2021-22 IT Data'!$D$7:$N$135,8,0)</f>
        <v>58.29</v>
      </c>
      <c r="F73" s="345">
        <f>VLOOKUP(B73,'[5]2021-22 IT Data'!$D$7:$N$135,2,0)</f>
        <v>522.76</v>
      </c>
      <c r="G73" s="345">
        <f t="shared" si="3"/>
        <v>-3.0241020668449821</v>
      </c>
      <c r="H73" s="345">
        <f t="shared" si="4"/>
        <v>-15.808795964638827</v>
      </c>
      <c r="I73" s="345">
        <f>VLOOKUP(B73,'[5]2021-22 IT Data'!$D$7:$N$135,11,0)</f>
        <v>6.8551534164817509</v>
      </c>
      <c r="J73" s="345">
        <f t="shared" si="5"/>
        <v>-1083.7172166745677</v>
      </c>
      <c r="L73" s="347">
        <f>'[6]For IT'!L73</f>
        <v>58.08</v>
      </c>
      <c r="M73" s="348">
        <f>'[6]For IT'!M73</f>
        <v>476892580</v>
      </c>
      <c r="N73" s="349">
        <f>'[6]For IT'!N73</f>
        <v>5.1052666320159563</v>
      </c>
    </row>
    <row r="74" spans="1:14" s="346" customFormat="1">
      <c r="A74" s="341">
        <v>70</v>
      </c>
      <c r="B74" s="342" t="s">
        <v>1059</v>
      </c>
      <c r="C74" s="343">
        <v>2.66</v>
      </c>
      <c r="D74" s="344">
        <v>76.479272566687655</v>
      </c>
      <c r="E74" s="345">
        <f>VLOOKUP(B74,'[5]2021-22 IT Data'!$D$7:$N$135,8,0)</f>
        <v>37.299999999999997</v>
      </c>
      <c r="F74" s="345">
        <f>VLOOKUP(B74,'[5]2021-22 IT Data'!$D$7:$N$135,2,0)</f>
        <v>20.51</v>
      </c>
      <c r="G74" s="345">
        <f t="shared" si="3"/>
        <v>-39.179272566687658</v>
      </c>
      <c r="H74" s="345">
        <f t="shared" si="4"/>
        <v>-8.0356688034276402</v>
      </c>
      <c r="I74" s="345">
        <f>VLOOKUP(B74,'[5]2021-22 IT Data'!$D$7:$N$135,11,0)</f>
        <v>3.6274987810823989</v>
      </c>
      <c r="J74" s="345">
        <f t="shared" si="5"/>
        <v>-291.49378789615628</v>
      </c>
      <c r="L74" s="347">
        <f>'[6]For IT'!L74</f>
        <v>97.13</v>
      </c>
      <c r="M74" s="348">
        <f>'[6]For IT'!M74</f>
        <v>17989234</v>
      </c>
      <c r="N74" s="349">
        <f>'[6]For IT'!N74</f>
        <v>8.7654118958039007</v>
      </c>
    </row>
    <row r="75" spans="1:14" s="346" customFormat="1">
      <c r="A75" s="341">
        <v>71</v>
      </c>
      <c r="B75" s="342" t="s">
        <v>1060</v>
      </c>
      <c r="C75" s="343">
        <v>10.28</v>
      </c>
      <c r="D75" s="344">
        <v>78.104021884171175</v>
      </c>
      <c r="E75" s="345">
        <f>VLOOKUP(B75,'[5]2021-22 IT Data'!$D$7:$N$135,8,0)</f>
        <v>67.2</v>
      </c>
      <c r="F75" s="345">
        <f>VLOOKUP(B75,'[5]2021-22 IT Data'!$D$7:$N$135,2,0)</f>
        <v>73.900000000000006</v>
      </c>
      <c r="G75" s="345">
        <f t="shared" si="3"/>
        <v>-10.904021884171172</v>
      </c>
      <c r="H75" s="345">
        <f t="shared" si="4"/>
        <v>-8.0580721724024968</v>
      </c>
      <c r="I75" s="345">
        <f>VLOOKUP(B75,'[5]2021-22 IT Data'!$D$7:$N$135,11,0)</f>
        <v>6.5534506089309872</v>
      </c>
      <c r="J75" s="345">
        <f t="shared" si="5"/>
        <v>-528.08177985040982</v>
      </c>
      <c r="L75" s="347">
        <f>'[6]For IT'!L75</f>
        <v>77.209999999999994</v>
      </c>
      <c r="M75" s="348">
        <f>'[6]For IT'!M75</f>
        <v>70902965</v>
      </c>
      <c r="N75" s="349">
        <f>'[6]For IT'!N75</f>
        <v>6.5845234414385914</v>
      </c>
    </row>
    <row r="76" spans="1:14" s="346" customFormat="1">
      <c r="A76" s="341">
        <v>72</v>
      </c>
      <c r="B76" s="342" t="s">
        <v>1061</v>
      </c>
      <c r="C76" s="343">
        <v>4.49</v>
      </c>
      <c r="D76" s="344">
        <v>66.134837708414594</v>
      </c>
      <c r="E76" s="345">
        <f>VLOOKUP(B76,'[5]2021-22 IT Data'!$D$7:$N$135,8,0)</f>
        <v>67.849999999999994</v>
      </c>
      <c r="F76" s="345">
        <f>VLOOKUP(B76,'[5]2021-22 IT Data'!$D$7:$N$135,2,0)</f>
        <v>20.78</v>
      </c>
      <c r="G76" s="345">
        <f t="shared" si="3"/>
        <v>1.7151622915854006</v>
      </c>
      <c r="H76" s="345">
        <f t="shared" si="4"/>
        <v>0.35641072419144626</v>
      </c>
      <c r="I76" s="345">
        <f>VLOOKUP(B76,'[5]2021-22 IT Data'!$D$7:$N$135,11,0)</f>
        <v>6.2704523580365734</v>
      </c>
      <c r="J76" s="345">
        <f t="shared" si="5"/>
        <v>22.34856465935777</v>
      </c>
      <c r="L76" s="347">
        <f>'[6]For IT'!L76</f>
        <v>79.739999999999995</v>
      </c>
      <c r="M76" s="348">
        <f>'[6]For IT'!M76</f>
        <v>16182775</v>
      </c>
      <c r="N76" s="349">
        <f>'[6]For IT'!N76</f>
        <v>6.4240110086187316</v>
      </c>
    </row>
    <row r="77" spans="1:14" s="346" customFormat="1">
      <c r="A77" s="341">
        <v>73</v>
      </c>
      <c r="B77" s="342" t="s">
        <v>1062</v>
      </c>
      <c r="C77" s="343">
        <v>11.83</v>
      </c>
      <c r="D77" s="344">
        <v>85.492225043246677</v>
      </c>
      <c r="E77" s="345">
        <f>VLOOKUP(B77,'[5]2021-22 IT Data'!$D$7:$N$135,8,0)</f>
        <v>77.760000000000005</v>
      </c>
      <c r="F77" s="345">
        <f>VLOOKUP(B77,'[5]2021-22 IT Data'!$D$7:$N$135,2,0)</f>
        <v>68.47</v>
      </c>
      <c r="G77" s="345">
        <f t="shared" si="3"/>
        <v>-7.7322250432466717</v>
      </c>
      <c r="H77" s="345">
        <f t="shared" si="4"/>
        <v>-5.2942544871109964</v>
      </c>
      <c r="I77" s="345">
        <f>VLOOKUP(B77,'[5]2021-22 IT Data'!$D$7:$N$135,11,0)</f>
        <v>6.861399152913684</v>
      </c>
      <c r="J77" s="345">
        <f t="shared" si="5"/>
        <v>-363.25993253172862</v>
      </c>
      <c r="L77" s="347">
        <f>'[6]For IT'!L77</f>
        <v>93.22</v>
      </c>
      <c r="M77" s="348">
        <f>'[6]For IT'!M77</f>
        <v>59362780</v>
      </c>
      <c r="N77" s="349">
        <f>'[6]For IT'!N77</f>
        <v>7.3565670826063059</v>
      </c>
    </row>
    <row r="78" spans="1:14" s="346" customFormat="1">
      <c r="A78" s="341">
        <v>74</v>
      </c>
      <c r="B78" s="342" t="s">
        <v>1063</v>
      </c>
      <c r="C78" s="343">
        <v>14.09</v>
      </c>
      <c r="D78" s="344">
        <v>71.863694698525293</v>
      </c>
      <c r="E78" s="345">
        <f>VLOOKUP(B78,'[5]2021-22 IT Data'!$D$7:$N$135,8,0)</f>
        <v>71.95</v>
      </c>
      <c r="F78" s="345">
        <f>VLOOKUP(B78,'[5]2021-22 IT Data'!$D$7:$N$135,2,0)</f>
        <v>38.71</v>
      </c>
      <c r="G78" s="345">
        <f t="shared" si="3"/>
        <v>8.6305301474709495E-2</v>
      </c>
      <c r="H78" s="345">
        <f t="shared" si="4"/>
        <v>3.3408782200860049E-2</v>
      </c>
      <c r="I78" s="345">
        <f>VLOOKUP(B78,'[5]2021-22 IT Data'!$D$7:$N$135,11,0)</f>
        <v>7.1738568845259625</v>
      </c>
      <c r="J78" s="345">
        <f t="shared" si="5"/>
        <v>2.3966982219526831</v>
      </c>
      <c r="L78" s="347">
        <f>'[6]For IT'!L78</f>
        <v>75.72</v>
      </c>
      <c r="M78" s="348">
        <f>'[6]For IT'!M78</f>
        <v>36574364</v>
      </c>
      <c r="N78" s="349">
        <f>'[6]For IT'!N78</f>
        <v>6.2585045703050364</v>
      </c>
    </row>
    <row r="79" spans="1:14" s="346" customFormat="1">
      <c r="A79" s="341">
        <v>75</v>
      </c>
      <c r="B79" s="342" t="s">
        <v>1064</v>
      </c>
      <c r="C79" s="343">
        <v>5.51</v>
      </c>
      <c r="D79" s="351">
        <v>75.931796718313578</v>
      </c>
      <c r="E79" s="345">
        <f>VLOOKUP(B79,'[5]2021-22 IT Data'!$D$7:$N$135,8,0)</f>
        <v>51.8</v>
      </c>
      <c r="F79" s="345">
        <f>VLOOKUP(B79,'[5]2021-22 IT Data'!$D$7:$N$135,2,0)</f>
        <v>16.93</v>
      </c>
      <c r="G79" s="345">
        <f t="shared" si="3"/>
        <v>-24.131796718313581</v>
      </c>
      <c r="H79" s="345">
        <f t="shared" si="4"/>
        <v>-4.0855131844104893</v>
      </c>
      <c r="I79" s="345">
        <f>VLOOKUP(B79,'[5]2021-22 IT Data'!$D$7:$N$135,11,0)</f>
        <v>4.4359125812167752</v>
      </c>
      <c r="J79" s="345">
        <f t="shared" si="5"/>
        <v>-181.22979335453499</v>
      </c>
      <c r="L79" s="347">
        <f>'[6]For IT'!L79</f>
        <v>61.49</v>
      </c>
      <c r="M79" s="348">
        <f>'[6]For IT'!M79</f>
        <v>26819360</v>
      </c>
      <c r="N79" s="349">
        <f>'[6]For IT'!N79</f>
        <v>4.0406888143490374</v>
      </c>
    </row>
    <row r="80" spans="1:14" s="346" customFormat="1">
      <c r="A80" s="341">
        <v>76</v>
      </c>
      <c r="B80" s="342" t="s">
        <v>1065</v>
      </c>
      <c r="C80" s="343">
        <v>5.98</v>
      </c>
      <c r="D80" s="344">
        <v>84.622608009960061</v>
      </c>
      <c r="E80" s="345">
        <f>VLOOKUP(B80,'[5]2021-22 IT Data'!$D$7:$N$135,8,0)</f>
        <v>100</v>
      </c>
      <c r="F80" s="345">
        <f>VLOOKUP(B80,'[5]2021-22 IT Data'!$D$7:$N$135,2,0)</f>
        <v>107.58</v>
      </c>
      <c r="G80" s="345">
        <f t="shared" si="3"/>
        <v>15.377391990039939</v>
      </c>
      <c r="H80" s="345">
        <f t="shared" si="4"/>
        <v>16.542998302884968</v>
      </c>
      <c r="I80" s="345">
        <f>VLOOKUP(B80,'[5]2021-22 IT Data'!$D$7:$N$135,11,0)</f>
        <v>9.6142405651608112</v>
      </c>
      <c r="J80" s="345">
        <f t="shared" si="5"/>
        <v>1590.4836535298309</v>
      </c>
      <c r="L80" s="347">
        <f>'[6]For IT'!L80</f>
        <v>100</v>
      </c>
      <c r="M80" s="348">
        <f>'[6]For IT'!M80</f>
        <v>83537427</v>
      </c>
      <c r="N80" s="349">
        <f>'[6]For IT'!N80</f>
        <v>14.203609867347243</v>
      </c>
    </row>
    <row r="81" spans="1:14" s="346" customFormat="1">
      <c r="A81" s="341">
        <v>77</v>
      </c>
      <c r="B81" s="342" t="s">
        <v>1066</v>
      </c>
      <c r="C81" s="343">
        <v>30</v>
      </c>
      <c r="D81" s="351">
        <v>87.39201608546287</v>
      </c>
      <c r="E81" s="345">
        <f>VLOOKUP(B81,'[5]2021-22 IT Data'!$D$7:$N$135,8,0)</f>
        <v>88.73</v>
      </c>
      <c r="F81" s="345">
        <f>VLOOKUP(B81,'[5]2021-22 IT Data'!$D$7:$N$135,2,0)</f>
        <v>52.51</v>
      </c>
      <c r="G81" s="345">
        <f t="shared" si="3"/>
        <v>1.3379839145371335</v>
      </c>
      <c r="H81" s="345">
        <f t="shared" si="4"/>
        <v>0.70257535352344869</v>
      </c>
      <c r="I81" s="345">
        <f>VLOOKUP(B81,'[5]2021-22 IT Data'!$D$7:$N$135,11,0)</f>
        <v>8.046086459721959</v>
      </c>
      <c r="J81" s="345">
        <f t="shared" si="5"/>
        <v>56.529820389193894</v>
      </c>
      <c r="L81" s="347">
        <f>'[6]For IT'!L81</f>
        <v>87.58</v>
      </c>
      <c r="M81" s="348">
        <f>'[6]For IT'!M81</f>
        <v>61747658</v>
      </c>
      <c r="N81" s="349">
        <f>'[6]For IT'!N81</f>
        <v>7.9542447182369251</v>
      </c>
    </row>
    <row r="82" spans="1:14" s="346" customFormat="1">
      <c r="A82" s="341">
        <v>78</v>
      </c>
      <c r="B82" s="342" t="s">
        <v>1067</v>
      </c>
      <c r="C82" s="343">
        <v>24.75</v>
      </c>
      <c r="D82" s="344">
        <v>58.977350037515386</v>
      </c>
      <c r="E82" s="345">
        <f>VLOOKUP(B82,'[5]2021-22 IT Data'!$D$7:$N$135,8,0)</f>
        <v>65.73</v>
      </c>
      <c r="F82" s="345">
        <f>VLOOKUP(B82,'[5]2021-22 IT Data'!$D$7:$N$135,2,0)</f>
        <v>164.21</v>
      </c>
      <c r="G82" s="345">
        <f t="shared" si="3"/>
        <v>6.7526499624846181</v>
      </c>
      <c r="H82" s="345">
        <f t="shared" si="4"/>
        <v>11.088526503395991</v>
      </c>
      <c r="I82" s="345">
        <f>VLOOKUP(B82,'[5]2021-22 IT Data'!$D$7:$N$135,11,0)</f>
        <v>7.3649595030753296</v>
      </c>
      <c r="J82" s="345">
        <f t="shared" si="5"/>
        <v>816.66548646288959</v>
      </c>
      <c r="L82" s="347">
        <f>'[6]For IT'!L82</f>
        <v>59.32</v>
      </c>
      <c r="M82" s="348">
        <f>'[6]For IT'!M82</f>
        <v>152947923</v>
      </c>
      <c r="N82" s="349">
        <f>'[6]For IT'!N82</f>
        <v>4.9370977985101501</v>
      </c>
    </row>
    <row r="83" spans="1:14" s="346" customFormat="1">
      <c r="A83" s="341">
        <v>79</v>
      </c>
      <c r="B83" s="342" t="s">
        <v>1068</v>
      </c>
      <c r="C83" s="343">
        <v>9.1999999999999993</v>
      </c>
      <c r="D83" s="344">
        <v>77.137949462735392</v>
      </c>
      <c r="E83" s="345">
        <f>VLOOKUP(B83,'[5]2021-22 IT Data'!$D$7:$N$135,8,0)</f>
        <v>42.55</v>
      </c>
      <c r="F83" s="345">
        <f>VLOOKUP(B83,'[5]2021-22 IT Data'!$D$7:$N$135,2,0)</f>
        <v>75.12</v>
      </c>
      <c r="G83" s="345">
        <f t="shared" si="3"/>
        <v>-34.587949462735395</v>
      </c>
      <c r="H83" s="345">
        <f t="shared" si="4"/>
        <v>-25.982467636406831</v>
      </c>
      <c r="I83" s="345">
        <f>VLOOKUP(B83,'[5]2021-22 IT Data'!$D$7:$N$135,11,0)</f>
        <v>4.3703407880724168</v>
      </c>
      <c r="J83" s="345">
        <f t="shared" si="5"/>
        <v>-1135.5223808616029</v>
      </c>
      <c r="L83" s="347">
        <f>'[6]For IT'!L83</f>
        <v>55.87</v>
      </c>
      <c r="M83" s="348">
        <f>'[6]For IT'!M83</f>
        <v>84377390</v>
      </c>
      <c r="N83" s="349">
        <f>'[6]For IT'!N83</f>
        <v>4.4350479998255459</v>
      </c>
    </row>
    <row r="84" spans="1:14" s="346" customFormat="1">
      <c r="A84" s="341">
        <v>80</v>
      </c>
      <c r="B84" s="342" t="s">
        <v>1069</v>
      </c>
      <c r="C84" s="343">
        <v>3.49</v>
      </c>
      <c r="D84" s="351">
        <v>74.28340482021008</v>
      </c>
      <c r="E84" s="345">
        <f>VLOOKUP(B84,'[5]2021-22 IT Data'!$D$7:$N$135,8,0)</f>
        <v>65.56</v>
      </c>
      <c r="F84" s="345">
        <f>VLOOKUP(B84,'[5]2021-22 IT Data'!$D$7:$N$135,2,0)</f>
        <v>22.68</v>
      </c>
      <c r="G84" s="345">
        <f t="shared" si="3"/>
        <v>-8.723404820210078</v>
      </c>
      <c r="H84" s="345">
        <f t="shared" si="4"/>
        <v>-1.9784682132236457</v>
      </c>
      <c r="I84" s="345">
        <f>VLOOKUP(B84,'[5]2021-22 IT Data'!$D$7:$N$135,11,0)</f>
        <v>6.3888888888888893</v>
      </c>
      <c r="J84" s="345">
        <f t="shared" si="5"/>
        <v>-126.40213584484405</v>
      </c>
      <c r="L84" s="347">
        <f>'[6]For IT'!L84</f>
        <v>80.09</v>
      </c>
      <c r="M84" s="348">
        <f>'[6]For IT'!M84</f>
        <v>18091727</v>
      </c>
      <c r="N84" s="349">
        <f>'[6]For IT'!N84</f>
        <v>7.2425458487185885</v>
      </c>
    </row>
    <row r="85" spans="1:14" s="346" customFormat="1">
      <c r="A85" s="341">
        <v>81</v>
      </c>
      <c r="B85" s="342" t="s">
        <v>1070</v>
      </c>
      <c r="C85" s="343">
        <v>3.65</v>
      </c>
      <c r="D85" s="351">
        <v>51.069856985698571</v>
      </c>
      <c r="E85" s="345">
        <f>VLOOKUP(B85,'[5]2021-22 IT Data'!$D$7:$N$135,8,0)</f>
        <v>55.41</v>
      </c>
      <c r="F85" s="345">
        <f>VLOOKUP(B85,'[5]2021-22 IT Data'!$D$7:$N$135,2,0)</f>
        <v>24.4</v>
      </c>
      <c r="G85" s="345">
        <f t="shared" si="3"/>
        <v>4.3401430143014252</v>
      </c>
      <c r="H85" s="345">
        <f t="shared" si="4"/>
        <v>1.0589948954895478</v>
      </c>
      <c r="I85" s="345">
        <f>VLOOKUP(B85,'[5]2021-22 IT Data'!$D$7:$N$135,11,0)</f>
        <v>2.5450819672131146</v>
      </c>
      <c r="J85" s="345">
        <f t="shared" si="5"/>
        <v>26.95228811881185</v>
      </c>
      <c r="L85" s="347">
        <f>'[6]For IT'!L85</f>
        <v>60.76</v>
      </c>
      <c r="M85" s="348">
        <f>'[6]For IT'!M85</f>
        <v>19057371</v>
      </c>
      <c r="N85" s="349">
        <f>'[6]For IT'!N85</f>
        <v>2.3231591083576011</v>
      </c>
    </row>
    <row r="86" spans="1:14" s="346" customFormat="1">
      <c r="A86" s="341">
        <v>82</v>
      </c>
      <c r="B86" s="342" t="s">
        <v>1071</v>
      </c>
      <c r="C86" s="343">
        <v>9.24</v>
      </c>
      <c r="D86" s="344">
        <v>83.809269744448386</v>
      </c>
      <c r="E86" s="345">
        <f>VLOOKUP(B86,'[5]2021-22 IT Data'!$D$7:$N$135,8,0)</f>
        <v>70.56</v>
      </c>
      <c r="F86" s="345">
        <f>VLOOKUP(B86,'[5]2021-22 IT Data'!$D$7:$N$135,2,0)</f>
        <v>38.520000000000003</v>
      </c>
      <c r="G86" s="345">
        <f t="shared" si="3"/>
        <v>-13.249269744448384</v>
      </c>
      <c r="H86" s="345">
        <f t="shared" si="4"/>
        <v>-5.1036187055615176</v>
      </c>
      <c r="I86" s="345">
        <f>VLOOKUP(B86,'[5]2021-22 IT Data'!$D$7:$N$135,11,0)</f>
        <v>7.6401869158878499</v>
      </c>
      <c r="J86" s="345">
        <f t="shared" si="5"/>
        <v>-389.92600857911589</v>
      </c>
      <c r="L86" s="347">
        <f>'[6]For IT'!L86</f>
        <v>100</v>
      </c>
      <c r="M86" s="348">
        <f>'[6]For IT'!M86</f>
        <v>30005749</v>
      </c>
      <c r="N86" s="349">
        <f>'[6]For IT'!N86</f>
        <v>9.3448394379357111</v>
      </c>
    </row>
    <row r="87" spans="1:14" s="346" customFormat="1">
      <c r="A87" s="341">
        <v>83</v>
      </c>
      <c r="B87" s="342" t="s">
        <v>1072</v>
      </c>
      <c r="C87" s="343">
        <v>2.58</v>
      </c>
      <c r="D87" s="344">
        <v>79.446188975942732</v>
      </c>
      <c r="E87" s="345">
        <f>VLOOKUP(B87,'[5]2021-22 IT Data'!$D$7:$N$135,8,0)</f>
        <v>83.84</v>
      </c>
      <c r="F87" s="345">
        <f>VLOOKUP(B87,'[5]2021-22 IT Data'!$D$7:$N$135,2,0)</f>
        <v>28.34</v>
      </c>
      <c r="G87" s="345">
        <f t="shared" si="3"/>
        <v>4.3938110240572712</v>
      </c>
      <c r="H87" s="345">
        <f t="shared" si="4"/>
        <v>1.2452060442178305</v>
      </c>
      <c r="I87" s="345">
        <f>VLOOKUP(B87,'[5]2021-22 IT Data'!$D$7:$N$135,11,0)</f>
        <v>8.1757233592095986</v>
      </c>
      <c r="J87" s="345">
        <f t="shared" si="5"/>
        <v>101.80460142740698</v>
      </c>
      <c r="L87" s="347">
        <f>'[6]For IT'!L87</f>
        <v>100</v>
      </c>
      <c r="M87" s="348">
        <f>'[6]For IT'!M87</f>
        <v>16766311</v>
      </c>
      <c r="N87" s="349">
        <f>'[6]For IT'!N87</f>
        <v>12.47386975345978</v>
      </c>
    </row>
    <row r="88" spans="1:14" s="346" customFormat="1">
      <c r="A88" s="341">
        <v>84</v>
      </c>
      <c r="B88" s="342" t="s">
        <v>1073</v>
      </c>
      <c r="C88" s="343">
        <v>2.14</v>
      </c>
      <c r="D88" s="344">
        <v>73.407157942804957</v>
      </c>
      <c r="E88" s="345">
        <f>VLOOKUP(B88,'[5]2021-22 IT Data'!$D$7:$N$135,8,0)</f>
        <v>88.23</v>
      </c>
      <c r="F88" s="345">
        <f>VLOOKUP(B88,'[5]2021-22 IT Data'!$D$7:$N$135,2,0)</f>
        <v>25.31</v>
      </c>
      <c r="G88" s="345">
        <f t="shared" si="3"/>
        <v>14.822842057195047</v>
      </c>
      <c r="H88" s="345">
        <f t="shared" si="4"/>
        <v>3.7516613246760659</v>
      </c>
      <c r="I88" s="345">
        <f>VLOOKUP(B88,'[5]2021-22 IT Data'!$D$7:$N$135,11,0)</f>
        <v>9.6404583168708022</v>
      </c>
      <c r="J88" s="345">
        <f t="shared" si="5"/>
        <v>361.6773461955591</v>
      </c>
      <c r="L88" s="347">
        <f>'[6]For IT'!L88</f>
        <v>94.02</v>
      </c>
      <c r="M88" s="348">
        <f>'[6]For IT'!M88</f>
        <v>23236872</v>
      </c>
      <c r="N88" s="349">
        <f>'[6]For IT'!N88</f>
        <v>8.1744274410084117</v>
      </c>
    </row>
    <row r="89" spans="1:14" s="346" customFormat="1">
      <c r="A89" s="341">
        <v>85</v>
      </c>
      <c r="B89" s="342" t="s">
        <v>1074</v>
      </c>
      <c r="C89" s="343">
        <v>4.96</v>
      </c>
      <c r="D89" s="344">
        <v>54.722167513639164</v>
      </c>
      <c r="E89" s="345">
        <f>VLOOKUP(B89,'[5]2021-22 IT Data'!$D$7:$N$135,8,0)</f>
        <v>59.83</v>
      </c>
      <c r="F89" s="345">
        <f>VLOOKUP(B89,'[5]2021-22 IT Data'!$D$7:$N$135,2,0)</f>
        <v>13.07</v>
      </c>
      <c r="G89" s="345">
        <f t="shared" si="3"/>
        <v>5.1078324863608344</v>
      </c>
      <c r="H89" s="345">
        <f t="shared" si="4"/>
        <v>0.66759370596736101</v>
      </c>
      <c r="I89" s="345">
        <f>VLOOKUP(B89,'[5]2021-22 IT Data'!$D$7:$N$135,11,0)</f>
        <v>5.654169854628921</v>
      </c>
      <c r="J89" s="345">
        <f t="shared" si="5"/>
        <v>37.74688207420656</v>
      </c>
      <c r="L89" s="347">
        <f>'[6]For IT'!L89</f>
        <v>59.99</v>
      </c>
      <c r="M89" s="348">
        <f>'[6]For IT'!M89</f>
        <v>12110472</v>
      </c>
      <c r="N89" s="349">
        <f>'[6]For IT'!N89</f>
        <v>3.9956599354674207</v>
      </c>
    </row>
    <row r="90" spans="1:14" s="346" customFormat="1">
      <c r="A90" s="341">
        <v>86</v>
      </c>
      <c r="B90" s="342" t="s">
        <v>1075</v>
      </c>
      <c r="C90" s="343">
        <v>13.84</v>
      </c>
      <c r="D90" s="344">
        <v>57.844889093692188</v>
      </c>
      <c r="E90" s="345">
        <f>VLOOKUP(B90,'[5]2021-22 IT Data'!$D$7:$N$135,8,0)</f>
        <v>89.46</v>
      </c>
      <c r="F90" s="345">
        <f>VLOOKUP(B90,'[5]2021-22 IT Data'!$D$7:$N$135,2,0)</f>
        <v>32.83</v>
      </c>
      <c r="G90" s="345">
        <f t="shared" si="3"/>
        <v>31.615110906307805</v>
      </c>
      <c r="H90" s="345">
        <f t="shared" si="4"/>
        <v>10.379240910540853</v>
      </c>
      <c r="I90" s="345">
        <f>VLOOKUP(B90,'[5]2021-22 IT Data'!$D$7:$N$135,11,0)</f>
        <v>8.4404508071885473</v>
      </c>
      <c r="J90" s="345">
        <f t="shared" si="5"/>
        <v>876.05472321378943</v>
      </c>
      <c r="L90" s="347">
        <f>'[6]For IT'!L90</f>
        <v>100</v>
      </c>
      <c r="M90" s="348">
        <f>'[6]For IT'!M90</f>
        <v>26157337</v>
      </c>
      <c r="N90" s="349">
        <f>'[6]For IT'!N90</f>
        <v>8.2216307118725425</v>
      </c>
    </row>
    <row r="91" spans="1:14" s="346" customFormat="1">
      <c r="A91" s="341">
        <v>87</v>
      </c>
      <c r="B91" s="342" t="s">
        <v>1076</v>
      </c>
      <c r="C91" s="343">
        <v>17.239999999999998</v>
      </c>
      <c r="D91" s="344">
        <v>83.502892961196309</v>
      </c>
      <c r="E91" s="345">
        <f>VLOOKUP(B91,'[5]2021-22 IT Data'!$D$7:$N$135,8,0)</f>
        <v>87.32</v>
      </c>
      <c r="F91" s="345">
        <f>VLOOKUP(B91,'[5]2021-22 IT Data'!$D$7:$N$135,2,0)</f>
        <v>147.84</v>
      </c>
      <c r="G91" s="345">
        <f t="shared" si="3"/>
        <v>3.8171070388036838</v>
      </c>
      <c r="H91" s="345">
        <f t="shared" si="4"/>
        <v>5.6432110461673668</v>
      </c>
      <c r="I91" s="345">
        <f>VLOOKUP(B91,'[5]2021-22 IT Data'!$D$7:$N$135,11,0)</f>
        <v>8.5883387445887429</v>
      </c>
      <c r="J91" s="345">
        <f t="shared" si="5"/>
        <v>484.65808071690367</v>
      </c>
      <c r="L91" s="347">
        <f>'[6]For IT'!L91</f>
        <v>100</v>
      </c>
      <c r="M91" s="348">
        <f>'[6]For IT'!M91</f>
        <v>115858879</v>
      </c>
      <c r="N91" s="349">
        <f>'[6]For IT'!N91</f>
        <v>10.934863431140224</v>
      </c>
    </row>
    <row r="92" spans="1:14" s="346" customFormat="1">
      <c r="A92" s="341">
        <v>88</v>
      </c>
      <c r="B92" s="342" t="s">
        <v>1077</v>
      </c>
      <c r="C92" s="343">
        <v>5.78</v>
      </c>
      <c r="D92" s="344">
        <v>73.743521139982903</v>
      </c>
      <c r="E92" s="345">
        <f>VLOOKUP(B92,'[5]2021-22 IT Data'!$D$7:$N$135,8,0)</f>
        <v>67.28</v>
      </c>
      <c r="F92" s="345">
        <f>VLOOKUP(B92,'[5]2021-22 IT Data'!$D$7:$N$135,2,0)</f>
        <v>47.5</v>
      </c>
      <c r="G92" s="345">
        <f t="shared" si="3"/>
        <v>-6.4635211399829018</v>
      </c>
      <c r="H92" s="345">
        <f t="shared" si="4"/>
        <v>-3.0701725414918779</v>
      </c>
      <c r="I92" s="345">
        <f>VLOOKUP(B92,'[5]2021-22 IT Data'!$D$7:$N$135,11,0)</f>
        <v>6.0757894736842104</v>
      </c>
      <c r="J92" s="345">
        <f t="shared" si="5"/>
        <v>-186.53722009990651</v>
      </c>
      <c r="L92" s="347">
        <f>'[6]For IT'!L92</f>
        <v>20.64</v>
      </c>
      <c r="M92" s="348">
        <f>'[6]For IT'!M92</f>
        <v>136672551</v>
      </c>
      <c r="N92" s="349">
        <f>'[6]For IT'!N92</f>
        <v>1.7415700679355872</v>
      </c>
    </row>
    <row r="93" spans="1:14" s="346" customFormat="1">
      <c r="A93" s="341">
        <v>89</v>
      </c>
      <c r="B93" s="342" t="s">
        <v>1078</v>
      </c>
      <c r="C93" s="343">
        <v>9.2899999999999991</v>
      </c>
      <c r="D93" s="344">
        <v>79.847947239919279</v>
      </c>
      <c r="E93" s="345">
        <f>VLOOKUP(B93,'[5]2021-22 IT Data'!$D$7:$N$135,8,0)</f>
        <v>64.959999999999994</v>
      </c>
      <c r="F93" s="345">
        <f>VLOOKUP(B93,'[5]2021-22 IT Data'!$D$7:$N$135,2,0)</f>
        <v>74.11</v>
      </c>
      <c r="G93" s="345">
        <f t="shared" si="3"/>
        <v>-14.887947239919285</v>
      </c>
      <c r="H93" s="345">
        <f t="shared" si="4"/>
        <v>-11.033457699504181</v>
      </c>
      <c r="I93" s="345">
        <f>VLOOKUP(B93,'[5]2021-22 IT Data'!$D$7:$N$135,11,0)</f>
        <v>5.9249763864525704</v>
      </c>
      <c r="J93" s="345">
        <f t="shared" si="5"/>
        <v>-653.72976330485574</v>
      </c>
      <c r="L93" s="347">
        <f>'[6]For IT'!L93</f>
        <v>80.36</v>
      </c>
      <c r="M93" s="348">
        <f>'[6]For IT'!M93</f>
        <v>66285445</v>
      </c>
      <c r="N93" s="349">
        <f>'[6]For IT'!N93</f>
        <v>7.2742731863684398</v>
      </c>
    </row>
    <row r="94" spans="1:14" s="346" customFormat="1">
      <c r="A94" s="341">
        <v>90</v>
      </c>
      <c r="B94" s="342" t="s">
        <v>1079</v>
      </c>
      <c r="C94" s="352">
        <v>32.979999999999997</v>
      </c>
      <c r="D94" s="344">
        <v>71.721551960684664</v>
      </c>
      <c r="E94" s="345">
        <f>VLOOKUP(B94,'[5]2021-22 IT Data'!$D$7:$N$135,8,0)</f>
        <v>90.68</v>
      </c>
      <c r="F94" s="345">
        <f>VLOOKUP(B94,'[5]2021-22 IT Data'!$D$7:$N$135,2,0)</f>
        <v>513.64</v>
      </c>
      <c r="G94" s="345">
        <f t="shared" si="3"/>
        <v>18.958448039315343</v>
      </c>
      <c r="H94" s="345">
        <f t="shared" si="4"/>
        <v>97.378172509139333</v>
      </c>
      <c r="I94" s="345">
        <f>VLOOKUP(B94,'[5]2021-22 IT Data'!$D$7:$N$135,11,0)</f>
        <v>8.5772136126469896</v>
      </c>
      <c r="J94" s="345">
        <f t="shared" si="5"/>
        <v>8352.333868200767</v>
      </c>
      <c r="L94" s="347">
        <f>'[6]For IT'!L94</f>
        <v>87.7</v>
      </c>
      <c r="M94" s="348">
        <f>'[6]For IT'!M94</f>
        <v>601410910</v>
      </c>
      <c r="N94" s="349">
        <f>'[6]For IT'!N94</f>
        <v>7.5618844477064782</v>
      </c>
    </row>
    <row r="95" spans="1:14" s="346" customFormat="1">
      <c r="A95" s="341">
        <v>91</v>
      </c>
      <c r="B95" s="342" t="s">
        <v>1080</v>
      </c>
      <c r="C95" s="343">
        <v>5.78</v>
      </c>
      <c r="D95" s="344">
        <v>68.957301823343528</v>
      </c>
      <c r="E95" s="345">
        <f>VLOOKUP(B95,'[5]2021-22 IT Data'!$D$7:$N$135,8,0)</f>
        <v>68.42</v>
      </c>
      <c r="F95" s="345">
        <f>VLOOKUP(B95,'[5]2021-22 IT Data'!$D$7:$N$135,2,0)</f>
        <v>19.98</v>
      </c>
      <c r="G95" s="345">
        <f t="shared" si="3"/>
        <v>-0.53730182334352605</v>
      </c>
      <c r="H95" s="345">
        <f t="shared" si="4"/>
        <v>-0.10735290430403652</v>
      </c>
      <c r="I95" s="345">
        <f>VLOOKUP(B95,'[5]2021-22 IT Data'!$D$7:$N$135,11,0)</f>
        <v>6.2762762762762758</v>
      </c>
      <c r="J95" s="345">
        <f t="shared" si="5"/>
        <v>-6.7377648647278168</v>
      </c>
      <c r="L95" s="347">
        <f>'[6]For IT'!L95</f>
        <v>74.099999999999994</v>
      </c>
      <c r="M95" s="348">
        <f>'[6]For IT'!M95</f>
        <v>17004071</v>
      </c>
      <c r="N95" s="349">
        <f>'[6]For IT'!N95</f>
        <v>5.9845229221872813</v>
      </c>
    </row>
    <row r="96" spans="1:14" s="346" customFormat="1">
      <c r="A96" s="341">
        <v>92</v>
      </c>
      <c r="B96" s="342" t="s">
        <v>1081</v>
      </c>
      <c r="C96" s="343">
        <v>8</v>
      </c>
      <c r="D96" s="344">
        <v>78.008126784641334</v>
      </c>
      <c r="E96" s="345">
        <f>VLOOKUP(B96,'[5]2021-22 IT Data'!$D$7:$N$135,8,0)</f>
        <v>88.41</v>
      </c>
      <c r="F96" s="345">
        <f>VLOOKUP(B96,'[5]2021-22 IT Data'!$D$7:$N$135,2,0)</f>
        <v>346.81</v>
      </c>
      <c r="G96" s="345">
        <f t="shared" si="3"/>
        <v>10.401873215358663</v>
      </c>
      <c r="H96" s="345">
        <f t="shared" si="4"/>
        <v>36.074736498185381</v>
      </c>
      <c r="I96" s="345">
        <f>VLOOKUP(B96,'[5]2021-22 IT Data'!$D$7:$N$135,11,0)</f>
        <v>9.3388310602347104</v>
      </c>
      <c r="J96" s="345">
        <f t="shared" si="5"/>
        <v>3368.9586969903639</v>
      </c>
      <c r="L96" s="347">
        <f>'[6]For IT'!L96</f>
        <v>100</v>
      </c>
      <c r="M96" s="348">
        <f>'[6]For IT'!M96</f>
        <v>297725243</v>
      </c>
      <c r="N96" s="349">
        <f>'[6]For IT'!N96</f>
        <v>11.699357277306849</v>
      </c>
    </row>
    <row r="97" spans="1:14" s="346" customFormat="1">
      <c r="A97" s="341">
        <v>93</v>
      </c>
      <c r="B97" s="342" t="s">
        <v>1082</v>
      </c>
      <c r="C97" s="343">
        <v>7.8</v>
      </c>
      <c r="D97" s="344">
        <v>49.830591788449169</v>
      </c>
      <c r="E97" s="345">
        <f>VLOOKUP(B97,'[5]2021-22 IT Data'!$D$7:$N$135,8,0)</f>
        <v>64.97</v>
      </c>
      <c r="F97" s="345">
        <f>VLOOKUP(B97,'[5]2021-22 IT Data'!$D$7:$N$135,2,0)</f>
        <v>37.4</v>
      </c>
      <c r="G97" s="345">
        <f t="shared" si="3"/>
        <v>15.13940821155083</v>
      </c>
      <c r="H97" s="345">
        <f t="shared" si="4"/>
        <v>5.6621386711200099</v>
      </c>
      <c r="I97" s="345">
        <f>VLOOKUP(B97,'[5]2021-22 IT Data'!$D$7:$N$135,11,0)</f>
        <v>9.4358288770053473</v>
      </c>
      <c r="J97" s="345">
        <f t="shared" si="5"/>
        <v>534.2697157856287</v>
      </c>
      <c r="L97" s="347">
        <f>'[6]For IT'!L97</f>
        <v>73.5</v>
      </c>
      <c r="M97" s="348">
        <f>'[6]For IT'!M97</f>
        <v>34777316</v>
      </c>
      <c r="N97" s="349">
        <f>'[6]For IT'!N97</f>
        <v>6.0130948952472352</v>
      </c>
    </row>
    <row r="98" spans="1:14" s="346" customFormat="1">
      <c r="A98" s="341">
        <v>94</v>
      </c>
      <c r="B98" s="342" t="s">
        <v>1083</v>
      </c>
      <c r="C98" s="343">
        <v>4.18</v>
      </c>
      <c r="D98" s="344">
        <v>79.90831346450635</v>
      </c>
      <c r="E98" s="345">
        <f>VLOOKUP(B98,'[5]2021-22 IT Data'!$D$7:$N$135,8,0)</f>
        <v>91.97</v>
      </c>
      <c r="F98" s="345">
        <f>VLOOKUP(B98,'[5]2021-22 IT Data'!$D$7:$N$135,2,0)</f>
        <v>33.11</v>
      </c>
      <c r="G98" s="345">
        <f t="shared" si="3"/>
        <v>12.061686535493649</v>
      </c>
      <c r="H98" s="345">
        <f t="shared" si="4"/>
        <v>3.9936244119019473</v>
      </c>
      <c r="I98" s="345">
        <f>VLOOKUP(B98,'[5]2021-22 IT Data'!$D$7:$N$135,11,0)</f>
        <v>10.909090909090908</v>
      </c>
      <c r="J98" s="345">
        <f t="shared" si="5"/>
        <v>435.66811766203057</v>
      </c>
      <c r="L98" s="347">
        <f>'[6]For IT'!L98</f>
        <v>94.56</v>
      </c>
      <c r="M98" s="348">
        <f>'[6]For IT'!M98</f>
        <v>40045810</v>
      </c>
      <c r="N98" s="349">
        <f>'[6]For IT'!N98</f>
        <v>8.0130923125290767</v>
      </c>
    </row>
    <row r="99" spans="1:14" s="346" customFormat="1">
      <c r="A99" s="341">
        <v>95</v>
      </c>
      <c r="B99" s="342" t="s">
        <v>1084</v>
      </c>
      <c r="C99" s="343">
        <v>6.51</v>
      </c>
      <c r="D99" s="344">
        <v>67.488391557697369</v>
      </c>
      <c r="E99" s="345">
        <f>VLOOKUP(B99,'[5]2021-22 IT Data'!$D$7:$N$135,8,0)</f>
        <v>70.28</v>
      </c>
      <c r="F99" s="345">
        <f>VLOOKUP(B99,'[5]2021-22 IT Data'!$D$7:$N$135,2,0)</f>
        <v>41.25</v>
      </c>
      <c r="G99" s="345">
        <f t="shared" si="3"/>
        <v>2.7916084423026319</v>
      </c>
      <c r="H99" s="345">
        <f t="shared" si="4"/>
        <v>1.1515384824498356</v>
      </c>
      <c r="I99" s="345">
        <f>VLOOKUP(B99,'[5]2021-22 IT Data'!$D$7:$N$135,11,0)</f>
        <v>7.1224242424242421</v>
      </c>
      <c r="J99" s="345">
        <f t="shared" si="5"/>
        <v>82.017456034851307</v>
      </c>
      <c r="L99" s="347">
        <f>'[6]For IT'!L99</f>
        <v>81.81</v>
      </c>
      <c r="M99" s="348">
        <f>'[6]For IT'!M99</f>
        <v>39944510</v>
      </c>
      <c r="N99" s="349">
        <f>'[6]For IT'!N99</f>
        <v>6.9087950634517732</v>
      </c>
    </row>
    <row r="100" spans="1:14" s="346" customFormat="1">
      <c r="A100" s="341">
        <v>96</v>
      </c>
      <c r="B100" s="342" t="s">
        <v>1085</v>
      </c>
      <c r="C100" s="343">
        <v>11.85</v>
      </c>
      <c r="D100" s="344">
        <v>44.54652532919161</v>
      </c>
      <c r="E100" s="345">
        <f>VLOOKUP(B100,'[5]2021-22 IT Data'!$D$7:$N$135,8,0)</f>
        <v>76.260000000000005</v>
      </c>
      <c r="F100" s="345">
        <f>VLOOKUP(B100,'[5]2021-22 IT Data'!$D$7:$N$135,2,0)</f>
        <v>29.36</v>
      </c>
      <c r="G100" s="345">
        <f t="shared" si="3"/>
        <v>31.713474670808395</v>
      </c>
      <c r="H100" s="345">
        <f t="shared" si="4"/>
        <v>9.3110761633493446</v>
      </c>
      <c r="I100" s="345">
        <f>VLOOKUP(B100,'[5]2021-22 IT Data'!$D$7:$N$135,11,0)</f>
        <v>5.3780653950953674</v>
      </c>
      <c r="J100" s="345">
        <f t="shared" si="5"/>
        <v>500.75576505206448</v>
      </c>
      <c r="L100" s="347">
        <f>'[6]For IT'!L100</f>
        <v>58.02</v>
      </c>
      <c r="M100" s="348">
        <f>'[6]For IT'!M100</f>
        <v>37965442</v>
      </c>
      <c r="N100" s="349">
        <f>'[6]For IT'!N100</f>
        <v>3.8945268660378032</v>
      </c>
    </row>
    <row r="101" spans="1:14" s="346" customFormat="1">
      <c r="A101" s="341">
        <v>97</v>
      </c>
      <c r="B101" s="342" t="s">
        <v>1086</v>
      </c>
      <c r="C101" s="343">
        <v>106.57</v>
      </c>
      <c r="D101" s="344">
        <v>79.386052977212671</v>
      </c>
      <c r="E101" s="345">
        <f>VLOOKUP(B101,'[5]2021-22 IT Data'!$D$7:$N$135,8,0)</f>
        <v>87.41</v>
      </c>
      <c r="F101" s="345">
        <f>VLOOKUP(B101,'[5]2021-22 IT Data'!$D$7:$N$135,2,0)</f>
        <v>499.33</v>
      </c>
      <c r="G101" s="345">
        <f t="shared" si="3"/>
        <v>8.0239470227873255</v>
      </c>
      <c r="H101" s="345">
        <f t="shared" si="4"/>
        <v>40.065974668883953</v>
      </c>
      <c r="I101" s="345">
        <f>VLOOKUP(B101,'[5]2021-22 IT Data'!$D$7:$N$135,11,0)</f>
        <v>8.5586686159453667</v>
      </c>
      <c r="J101" s="345">
        <f t="shared" si="5"/>
        <v>3429.1139996583915</v>
      </c>
      <c r="L101" s="347">
        <f>'[6]For IT'!L101</f>
        <v>86.11</v>
      </c>
      <c r="M101" s="348">
        <f>'[6]For IT'!M101</f>
        <v>529216656</v>
      </c>
      <c r="N101" s="349">
        <f>'[6]For IT'!N101</f>
        <v>7.6801818161218263</v>
      </c>
    </row>
    <row r="102" spans="1:14" s="346" customFormat="1">
      <c r="A102" s="341">
        <v>98</v>
      </c>
      <c r="B102" s="342" t="s">
        <v>1087</v>
      </c>
      <c r="C102" s="343">
        <v>25.1</v>
      </c>
      <c r="D102" s="344">
        <v>82.378476490430714</v>
      </c>
      <c r="E102" s="345">
        <f>VLOOKUP(B102,'[5]2021-22 IT Data'!$D$7:$N$135,8,0)</f>
        <v>79.25</v>
      </c>
      <c r="F102" s="345">
        <f>VLOOKUP(B102,'[5]2021-22 IT Data'!$D$7:$N$135,2,0)</f>
        <v>73.38</v>
      </c>
      <c r="G102" s="345">
        <f t="shared" si="3"/>
        <v>-3.1284764904307139</v>
      </c>
      <c r="H102" s="345">
        <f t="shared" si="4"/>
        <v>-2.2956760486780574</v>
      </c>
      <c r="I102" s="345">
        <f>VLOOKUP(B102,'[5]2021-22 IT Data'!$D$7:$N$135,11,0)</f>
        <v>7.5810847642409387</v>
      </c>
      <c r="J102" s="345">
        <f t="shared" si="5"/>
        <v>-174.03714716266057</v>
      </c>
      <c r="L102" s="347">
        <f>'[6]For IT'!L102</f>
        <v>93.77</v>
      </c>
      <c r="M102" s="348">
        <f>'[6]For IT'!M102</f>
        <v>67509694</v>
      </c>
      <c r="N102" s="349">
        <f>'[6]For IT'!N102</f>
        <v>8.4674627765310273</v>
      </c>
    </row>
    <row r="103" spans="1:14" s="346" customFormat="1">
      <c r="A103" s="341">
        <v>99</v>
      </c>
      <c r="B103" s="342" t="s">
        <v>1088</v>
      </c>
      <c r="C103" s="343">
        <v>3.95</v>
      </c>
      <c r="D103" s="344">
        <v>79.010890599909416</v>
      </c>
      <c r="E103" s="345">
        <f>VLOOKUP(B103,'[5]2021-22 IT Data'!$D$7:$N$135,8,0)</f>
        <v>86.82</v>
      </c>
      <c r="F103" s="345">
        <f>VLOOKUP(B103,'[5]2021-22 IT Data'!$D$7:$N$135,2,0)</f>
        <v>23.75</v>
      </c>
      <c r="G103" s="345">
        <f t="shared" si="3"/>
        <v>7.809109400090577</v>
      </c>
      <c r="H103" s="345">
        <f t="shared" si="4"/>
        <v>1.854663482521512</v>
      </c>
      <c r="I103" s="345">
        <f>VLOOKUP(B103,'[5]2021-22 IT Data'!$D$7:$N$135,11,0)</f>
        <v>7.8652631578947361</v>
      </c>
      <c r="J103" s="345">
        <f t="shared" si="5"/>
        <v>145.87416359369197</v>
      </c>
      <c r="L103" s="347">
        <f>'[6]For IT'!L103</f>
        <v>100</v>
      </c>
      <c r="M103" s="348">
        <f>'[6]For IT'!M103</f>
        <v>18005429</v>
      </c>
      <c r="N103" s="349">
        <f>'[6]For IT'!N103</f>
        <v>10.167220038467287</v>
      </c>
    </row>
    <row r="104" spans="1:14" s="346" customFormat="1">
      <c r="A104" s="341">
        <v>100</v>
      </c>
      <c r="B104" s="342" t="s">
        <v>1089</v>
      </c>
      <c r="C104" s="343">
        <v>5.37</v>
      </c>
      <c r="D104" s="344">
        <v>77.454305981567714</v>
      </c>
      <c r="E104" s="345">
        <f>VLOOKUP(B104,'[5]2021-22 IT Data'!$D$7:$N$135,8,0)</f>
        <v>100</v>
      </c>
      <c r="F104" s="345">
        <f>VLOOKUP(B104,'[5]2021-22 IT Data'!$D$7:$N$135,2,0)</f>
        <v>11.43</v>
      </c>
      <c r="G104" s="345">
        <f t="shared" si="3"/>
        <v>22.545694018432286</v>
      </c>
      <c r="H104" s="345">
        <f t="shared" si="4"/>
        <v>2.5769728263068101</v>
      </c>
      <c r="I104" s="345">
        <f>VLOOKUP(B104,'[5]2021-22 IT Data'!$D$7:$N$135,11,0)</f>
        <v>8.3377077865266838</v>
      </c>
      <c r="J104" s="345">
        <f t="shared" si="5"/>
        <v>214.86046399565967</v>
      </c>
      <c r="L104" s="347">
        <f>'[6]For IT'!L104</f>
        <v>67.8</v>
      </c>
      <c r="M104" s="348">
        <f>'[6]For IT'!M104</f>
        <v>20478457</v>
      </c>
      <c r="N104" s="349">
        <f>'[6]For IT'!N104</f>
        <v>5.7298940603776929</v>
      </c>
    </row>
    <row r="105" spans="1:14" s="346" customFormat="1">
      <c r="A105" s="341">
        <v>101</v>
      </c>
      <c r="B105" s="342" t="s">
        <v>1090</v>
      </c>
      <c r="C105" s="343">
        <v>5.58</v>
      </c>
      <c r="D105" s="344">
        <v>83.229750117259769</v>
      </c>
      <c r="E105" s="345">
        <f>VLOOKUP(B105,'[5]2021-22 IT Data'!$D$7:$N$135,8,0)</f>
        <v>80.48</v>
      </c>
      <c r="F105" s="345">
        <f>VLOOKUP(B105,'[5]2021-22 IT Data'!$D$7:$N$135,2,0)</f>
        <v>22.23</v>
      </c>
      <c r="G105" s="345">
        <f t="shared" si="3"/>
        <v>-2.7497501172597651</v>
      </c>
      <c r="H105" s="345">
        <f t="shared" si="4"/>
        <v>-0.61126945106684583</v>
      </c>
      <c r="I105" s="345">
        <f>VLOOKUP(B105,'[5]2021-22 IT Data'!$D$7:$N$135,11,0)</f>
        <v>8.191632928475034</v>
      </c>
      <c r="J105" s="345">
        <f t="shared" si="5"/>
        <v>-50.072949635300326</v>
      </c>
      <c r="L105" s="347">
        <f>'[6]For IT'!L105</f>
        <v>86.07</v>
      </c>
      <c r="M105" s="348">
        <f>'[6]For IT'!M105</f>
        <v>18455176</v>
      </c>
      <c r="N105" s="349">
        <f>'[6]For IT'!N105</f>
        <v>7.4128043742308387</v>
      </c>
    </row>
    <row r="106" spans="1:14" s="346" customFormat="1">
      <c r="A106" s="341">
        <v>102</v>
      </c>
      <c r="B106" s="342" t="s">
        <v>1091</v>
      </c>
      <c r="C106" s="343">
        <v>13.6</v>
      </c>
      <c r="D106" s="344">
        <v>76.134117881196758</v>
      </c>
      <c r="E106" s="345">
        <f>VLOOKUP(B106,'[5]2021-22 IT Data'!$D$7:$N$135,8,0)</f>
        <v>80.53</v>
      </c>
      <c r="F106" s="345">
        <f>VLOOKUP(B106,'[5]2021-22 IT Data'!$D$7:$N$135,2,0)</f>
        <v>64.010000000000005</v>
      </c>
      <c r="G106" s="345">
        <f t="shared" si="3"/>
        <v>4.3958821188032431</v>
      </c>
      <c r="H106" s="345">
        <f t="shared" si="4"/>
        <v>2.8138041442459558</v>
      </c>
      <c r="I106" s="345">
        <f>VLOOKUP(B106,'[5]2021-22 IT Data'!$D$7:$N$135,11,0)</f>
        <v>6.5599125136697385</v>
      </c>
      <c r="J106" s="345">
        <f t="shared" si="5"/>
        <v>184.58309016854815</v>
      </c>
      <c r="L106" s="347">
        <f>'[6]For IT'!L106</f>
        <v>85.04</v>
      </c>
      <c r="M106" s="348">
        <f>'[6]For IT'!M106</f>
        <v>64251087</v>
      </c>
      <c r="N106" s="349">
        <f>'[6]For IT'!N106</f>
        <v>6.6474004014904837</v>
      </c>
    </row>
    <row r="107" spans="1:14" s="346" customFormat="1">
      <c r="A107" s="341">
        <v>103</v>
      </c>
      <c r="B107" s="342" t="s">
        <v>1092</v>
      </c>
      <c r="C107" s="343">
        <v>2</v>
      </c>
      <c r="D107" s="344">
        <v>57.03457700650759</v>
      </c>
      <c r="E107" s="345">
        <f>VLOOKUP(B107,'[5]2021-22 IT Data'!$D$7:$N$135,8,0)</f>
        <v>1.44</v>
      </c>
      <c r="F107" s="345">
        <f>VLOOKUP(B107,'[5]2021-22 IT Data'!$D$7:$N$135,2,0)</f>
        <v>610.74</v>
      </c>
      <c r="G107" s="345">
        <f t="shared" si="3"/>
        <v>-55.594577006507592</v>
      </c>
      <c r="H107" s="345">
        <f t="shared" si="4"/>
        <v>-339.53831960954449</v>
      </c>
      <c r="I107" s="345">
        <f>VLOOKUP(B107,'[5]2021-22 IT Data'!$D$7:$N$135,11,0)</f>
        <v>0.11166781281723812</v>
      </c>
      <c r="J107" s="345">
        <f t="shared" si="5"/>
        <v>-379.15501518438185</v>
      </c>
      <c r="L107" s="347">
        <f>'[6]For IT'!L107</f>
        <v>83.6</v>
      </c>
      <c r="M107" s="348">
        <f>'[6]For IT'!M107</f>
        <v>19087768</v>
      </c>
      <c r="N107" s="349">
        <f>'[6]For IT'!N107</f>
        <v>6.2680750578066542</v>
      </c>
    </row>
    <row r="108" spans="1:14" s="346" customFormat="1">
      <c r="A108" s="341">
        <v>104</v>
      </c>
      <c r="B108" s="342" t="s">
        <v>1093</v>
      </c>
      <c r="C108" s="343">
        <v>3.68</v>
      </c>
      <c r="D108" s="344">
        <v>63.79351614777201</v>
      </c>
      <c r="E108" s="345">
        <f>VLOOKUP(B108,'[5]2021-22 IT Data'!$D$7:$N$135,8,0)</f>
        <v>47.37</v>
      </c>
      <c r="F108" s="345">
        <f>VLOOKUP(B108,'[5]2021-22 IT Data'!$D$7:$N$135,2,0)</f>
        <v>29.3</v>
      </c>
      <c r="G108" s="345">
        <f t="shared" si="3"/>
        <v>-16.423516147772013</v>
      </c>
      <c r="H108" s="345">
        <f t="shared" si="4"/>
        <v>-4.8120902312971996</v>
      </c>
      <c r="I108" s="345">
        <f>VLOOKUP(B108,'[5]2021-22 IT Data'!$D$7:$N$135,11,0)</f>
        <v>5.3310580204778155</v>
      </c>
      <c r="J108" s="345">
        <f t="shared" si="5"/>
        <v>-256.53532222819882</v>
      </c>
      <c r="L108" s="347">
        <f>'[6]For IT'!L108</f>
        <v>47.44</v>
      </c>
      <c r="M108" s="348">
        <f>'[6]For IT'!M108</f>
        <v>24190740</v>
      </c>
      <c r="N108" s="349">
        <f>'[6]For IT'!N108</f>
        <v>3.9086066755295619</v>
      </c>
    </row>
    <row r="109" spans="1:14" s="346" customFormat="1">
      <c r="A109" s="341">
        <v>105</v>
      </c>
      <c r="B109" s="342" t="s">
        <v>1094</v>
      </c>
      <c r="C109" s="343">
        <v>5.56</v>
      </c>
      <c r="D109" s="344">
        <v>77.591286855099256</v>
      </c>
      <c r="E109" s="345">
        <f>VLOOKUP(B109,'[5]2021-22 IT Data'!$D$7:$N$135,8,0)</f>
        <v>96.08</v>
      </c>
      <c r="F109" s="345">
        <f>VLOOKUP(B109,'[5]2021-22 IT Data'!$D$7:$N$135,2,0)</f>
        <v>22.97</v>
      </c>
      <c r="G109" s="345">
        <f t="shared" si="3"/>
        <v>18.488713144900743</v>
      </c>
      <c r="H109" s="345">
        <f t="shared" si="4"/>
        <v>4.2468574093837006</v>
      </c>
      <c r="I109" s="345">
        <f>VLOOKUP(B109,'[5]2021-22 IT Data'!$D$7:$N$135,11,0)</f>
        <v>9.6386591205920773</v>
      </c>
      <c r="J109" s="345">
        <f t="shared" si="5"/>
        <v>409.34010902810252</v>
      </c>
      <c r="L109" s="347">
        <f>'[6]For IT'!L109</f>
        <v>89.01</v>
      </c>
      <c r="M109" s="348">
        <f>'[6]For IT'!M109</f>
        <v>25278112</v>
      </c>
      <c r="N109" s="349">
        <f>'[6]For IT'!N109</f>
        <v>7.3357982724342703</v>
      </c>
    </row>
    <row r="110" spans="1:14" s="346" customFormat="1">
      <c r="A110" s="341">
        <v>106</v>
      </c>
      <c r="B110" s="342" t="s">
        <v>1095</v>
      </c>
      <c r="C110" s="343">
        <v>25.88</v>
      </c>
      <c r="D110" s="344">
        <v>76.40073156669871</v>
      </c>
      <c r="E110" s="345">
        <f>VLOOKUP(B110,'[5]2021-22 IT Data'!$D$7:$N$135,8,0)</f>
        <v>94.36</v>
      </c>
      <c r="F110" s="345">
        <f>VLOOKUP(B110,'[5]2021-22 IT Data'!$D$7:$N$135,2,0)</f>
        <v>62.36</v>
      </c>
      <c r="G110" s="345">
        <f t="shared" si="3"/>
        <v>17.95926843330129</v>
      </c>
      <c r="H110" s="345">
        <f t="shared" si="4"/>
        <v>11.199399795006684</v>
      </c>
      <c r="I110" s="345">
        <f>VLOOKUP(B110,'[5]2021-22 IT Data'!$D$7:$N$135,11,0)</f>
        <v>8.9239897370109045</v>
      </c>
      <c r="J110" s="345">
        <f t="shared" si="5"/>
        <v>999.43328831321674</v>
      </c>
      <c r="L110" s="347">
        <f>'[6]For IT'!L110</f>
        <v>97.58</v>
      </c>
      <c r="M110" s="348">
        <f>'[6]For IT'!M110</f>
        <v>69171140</v>
      </c>
      <c r="N110" s="349">
        <f>'[6]For IT'!N110</f>
        <v>8.8074715898856084</v>
      </c>
    </row>
    <row r="111" spans="1:14" s="346" customFormat="1">
      <c r="A111" s="341">
        <v>107</v>
      </c>
      <c r="B111" s="342" t="s">
        <v>1096</v>
      </c>
      <c r="C111" s="343">
        <v>3.96</v>
      </c>
      <c r="D111" s="344">
        <v>57.280849376954038</v>
      </c>
      <c r="E111" s="345">
        <f>VLOOKUP(B111,'[5]2021-22 IT Data'!$D$7:$N$135,8,0)</f>
        <v>54.21</v>
      </c>
      <c r="F111" s="345">
        <f>VLOOKUP(B111,'[5]2021-22 IT Data'!$D$7:$N$135,2,0)</f>
        <v>21.95</v>
      </c>
      <c r="G111" s="345">
        <f t="shared" si="3"/>
        <v>-3.0708493769540368</v>
      </c>
      <c r="H111" s="345">
        <f t="shared" si="4"/>
        <v>-0.67405143824141112</v>
      </c>
      <c r="I111" s="345">
        <f>VLOOKUP(B111,'[5]2021-22 IT Data'!$D$7:$N$135,11,0)</f>
        <v>4.9020501138952168</v>
      </c>
      <c r="J111" s="345">
        <f t="shared" si="5"/>
        <v>-33.042339296025446</v>
      </c>
      <c r="L111" s="347">
        <f>'[6]For IT'!L111</f>
        <v>68.47</v>
      </c>
      <c r="M111" s="348">
        <f>'[6]For IT'!M111</f>
        <v>24995743</v>
      </c>
      <c r="N111" s="349">
        <f>'[6]For IT'!N111</f>
        <v>5.4236429851275076</v>
      </c>
    </row>
    <row r="112" spans="1:14" s="346" customFormat="1">
      <c r="A112" s="341">
        <v>108</v>
      </c>
      <c r="B112" s="342" t="s">
        <v>1097</v>
      </c>
      <c r="C112" s="352">
        <v>32.880000000000003</v>
      </c>
      <c r="D112" s="344">
        <v>86.562528581744942</v>
      </c>
      <c r="E112" s="345">
        <f>VLOOKUP(B112,'[5]2021-22 IT Data'!$D$7:$N$135,8,0)</f>
        <v>43.49</v>
      </c>
      <c r="F112" s="345">
        <f>VLOOKUP(B112,'[5]2021-22 IT Data'!$D$7:$N$135,2,0)</f>
        <v>207.74</v>
      </c>
      <c r="G112" s="345">
        <f t="shared" si="3"/>
        <v>-43.07252858174494</v>
      </c>
      <c r="H112" s="345">
        <f t="shared" si="4"/>
        <v>-89.47887087571695</v>
      </c>
      <c r="I112" s="345">
        <f>VLOOKUP(B112,'[5]2021-22 IT Data'!$D$7:$N$135,11,0)</f>
        <v>4.5744680851063828</v>
      </c>
      <c r="J112" s="345">
        <f t="shared" si="5"/>
        <v>-4093.1823911232223</v>
      </c>
      <c r="L112" s="347">
        <f>'[6]For IT'!L112</f>
        <v>100</v>
      </c>
      <c r="M112" s="348">
        <f>'[6]For IT'!M112</f>
        <v>102229245</v>
      </c>
      <c r="N112" s="349">
        <f>'[6]For IT'!N112</f>
        <v>9.3376908942250321</v>
      </c>
    </row>
    <row r="113" spans="1:14" s="346" customFormat="1">
      <c r="A113" s="341">
        <v>109</v>
      </c>
      <c r="B113" s="342" t="s">
        <v>1098</v>
      </c>
      <c r="C113" s="343">
        <v>59.15</v>
      </c>
      <c r="D113" s="344">
        <v>84.885384029354498</v>
      </c>
      <c r="E113" s="345">
        <f>VLOOKUP(B113,'[5]2021-22 IT Data'!$D$7:$N$135,8,0)</f>
        <v>48.59</v>
      </c>
      <c r="F113" s="345">
        <f>VLOOKUP(B113,'[5]2021-22 IT Data'!$D$7:$N$135,2,0)</f>
        <v>545.03</v>
      </c>
      <c r="G113" s="345">
        <f t="shared" si="3"/>
        <v>-36.295384029354494</v>
      </c>
      <c r="H113" s="345">
        <f t="shared" si="4"/>
        <v>-197.82073157519079</v>
      </c>
      <c r="I113" s="345">
        <f>VLOOKUP(B113,'[5]2021-22 IT Data'!$D$7:$N$135,11,0)</f>
        <v>5.0298148725758214</v>
      </c>
      <c r="J113" s="345">
        <f t="shared" si="5"/>
        <v>-9950.0165778072405</v>
      </c>
      <c r="L113" s="347">
        <f>'[6]For IT'!L113</f>
        <v>93.6</v>
      </c>
      <c r="M113" s="348">
        <f>'[6]For IT'!M113</f>
        <v>301860864</v>
      </c>
      <c r="N113" s="349">
        <f>'[6]For IT'!N113</f>
        <v>8.4396345840645299</v>
      </c>
    </row>
    <row r="114" spans="1:14" s="346" customFormat="1">
      <c r="A114" s="341">
        <v>110</v>
      </c>
      <c r="B114" s="342" t="s">
        <v>1099</v>
      </c>
      <c r="C114" s="343">
        <v>6.91</v>
      </c>
      <c r="D114" s="344">
        <v>76.287667299817841</v>
      </c>
      <c r="E114" s="345">
        <f>VLOOKUP(B114,'[5]2021-22 IT Data'!$D$7:$N$135,8,0)</f>
        <v>73.17</v>
      </c>
      <c r="F114" s="345">
        <f>VLOOKUP(B114,'[5]2021-22 IT Data'!$D$7:$N$135,2,0)</f>
        <v>35.74</v>
      </c>
      <c r="G114" s="345">
        <f t="shared" si="3"/>
        <v>-3.117667299817839</v>
      </c>
      <c r="H114" s="345">
        <f t="shared" si="4"/>
        <v>-1.1142542929548958</v>
      </c>
      <c r="I114" s="345">
        <f>VLOOKUP(B114,'[5]2021-22 IT Data'!$D$7:$N$135,11,0)</f>
        <v>5.7498601007274761</v>
      </c>
      <c r="J114" s="345">
        <f t="shared" si="5"/>
        <v>-64.068063011256598</v>
      </c>
      <c r="L114" s="347">
        <f>'[6]For IT'!L114</f>
        <v>100</v>
      </c>
      <c r="M114" s="348">
        <f>'[6]For IT'!M114</f>
        <v>20298344</v>
      </c>
      <c r="N114" s="349">
        <f>'[6]For IT'!N114</f>
        <v>13.552811729863285</v>
      </c>
    </row>
    <row r="115" spans="1:14" s="346" customFormat="1">
      <c r="A115" s="341">
        <v>111</v>
      </c>
      <c r="B115" s="342" t="s">
        <v>1100</v>
      </c>
      <c r="C115" s="343">
        <v>7</v>
      </c>
      <c r="D115" s="344">
        <v>84.931895494088778</v>
      </c>
      <c r="E115" s="345">
        <f>VLOOKUP(B115,'[5]2021-22 IT Data'!$D$7:$N$135,8,0)</f>
        <v>68.28</v>
      </c>
      <c r="F115" s="345">
        <f>VLOOKUP(B115,'[5]2021-22 IT Data'!$D$7:$N$135,2,0)</f>
        <v>66.010000000000005</v>
      </c>
      <c r="G115" s="345">
        <f t="shared" si="3"/>
        <v>-16.651895494088777</v>
      </c>
      <c r="H115" s="345">
        <f t="shared" si="4"/>
        <v>-10.991916215648002</v>
      </c>
      <c r="I115" s="345">
        <f>VLOOKUP(B115,'[5]2021-22 IT Data'!$D$7:$N$135,11,0)</f>
        <v>10.701408877442811</v>
      </c>
      <c r="J115" s="345">
        <f t="shared" si="5"/>
        <v>-1176.2898977024313</v>
      </c>
      <c r="L115" s="347">
        <f>'[6]For IT'!L115</f>
        <v>88.05</v>
      </c>
      <c r="M115" s="348">
        <f>'[6]For IT'!M115</f>
        <v>27057766</v>
      </c>
      <c r="N115" s="349">
        <f>'[6]For IT'!N115</f>
        <v>7.482956813951307</v>
      </c>
    </row>
    <row r="116" spans="1:14" s="346" customFormat="1">
      <c r="A116" s="341">
        <v>112</v>
      </c>
      <c r="B116" s="342" t="s">
        <v>1101</v>
      </c>
      <c r="C116" s="343">
        <v>3.79</v>
      </c>
      <c r="D116" s="344">
        <v>80.830862801430357</v>
      </c>
      <c r="E116" s="345">
        <f>VLOOKUP(B116,'[5]2021-22 IT Data'!$D$7:$N$135,8,0)</f>
        <v>91.14</v>
      </c>
      <c r="F116" s="345">
        <f>VLOOKUP(B116,'[5]2021-22 IT Data'!$D$7:$N$135,2,0)</f>
        <v>98.81</v>
      </c>
      <c r="G116" s="345">
        <f t="shared" si="3"/>
        <v>10.309137198569644</v>
      </c>
      <c r="H116" s="345">
        <f t="shared" si="4"/>
        <v>10.186458465906666</v>
      </c>
      <c r="I116" s="345">
        <f>VLOOKUP(B116,'[5]2021-22 IT Data'!$D$7:$N$135,11,0)</f>
        <v>8.1611172958202598</v>
      </c>
      <c r="J116" s="345">
        <f t="shared" si="5"/>
        <v>831.32882369265599</v>
      </c>
      <c r="L116" s="347">
        <f>'[6]For IT'!L116</f>
        <v>91.48</v>
      </c>
      <c r="M116" s="348">
        <f>'[6]For IT'!M116</f>
        <v>104423674</v>
      </c>
      <c r="N116" s="349">
        <f>'[6]For IT'!N116</f>
        <v>7.4068381346168684</v>
      </c>
    </row>
    <row r="117" spans="1:14" s="346" customFormat="1">
      <c r="A117" s="341">
        <v>113</v>
      </c>
      <c r="B117" s="342" t="s">
        <v>1102</v>
      </c>
      <c r="C117" s="343">
        <v>13.7</v>
      </c>
      <c r="D117" s="344">
        <v>72.512224402203103</v>
      </c>
      <c r="E117" s="345">
        <f>VLOOKUP(B117,'[5]2021-22 IT Data'!$D$7:$N$135,8,0)</f>
        <v>80.36</v>
      </c>
      <c r="F117" s="345">
        <f>VLOOKUP(B117,'[5]2021-22 IT Data'!$D$7:$N$135,2,0)</f>
        <v>61.8</v>
      </c>
      <c r="G117" s="345">
        <f t="shared" si="3"/>
        <v>7.8477755977968968</v>
      </c>
      <c r="H117" s="345">
        <f t="shared" si="4"/>
        <v>4.8499253194384817</v>
      </c>
      <c r="I117" s="345">
        <f>VLOOKUP(B117,'[5]2021-22 IT Data'!$D$7:$N$135,11,0)</f>
        <v>7.9627831715210364</v>
      </c>
      <c r="J117" s="345">
        <f t="shared" si="5"/>
        <v>386.1890371675853</v>
      </c>
      <c r="L117" s="347">
        <f>'[6]For IT'!L117</f>
        <v>88.65</v>
      </c>
      <c r="M117" s="348">
        <f>'[6]For IT'!M117</f>
        <v>52257945</v>
      </c>
      <c r="N117" s="349">
        <f>'[6]For IT'!N117</f>
        <v>8.1428833035818755</v>
      </c>
    </row>
    <row r="118" spans="1:14" s="346" customFormat="1">
      <c r="A118" s="341">
        <v>114</v>
      </c>
      <c r="B118" s="342" t="s">
        <v>1103</v>
      </c>
      <c r="C118" s="343">
        <v>25.67</v>
      </c>
      <c r="D118" s="344">
        <v>76.326557327262904</v>
      </c>
      <c r="E118" s="345">
        <f>VLOOKUP(B118,'[5]2021-22 IT Data'!$D$7:$N$135,8,0)</f>
        <v>92.37</v>
      </c>
      <c r="F118" s="345">
        <f>VLOOKUP(B118,'[5]2021-22 IT Data'!$D$7:$N$135,2,0)</f>
        <v>75.23</v>
      </c>
      <c r="G118" s="345">
        <f t="shared" si="3"/>
        <v>16.0434426727371</v>
      </c>
      <c r="H118" s="345">
        <f t="shared" si="4"/>
        <v>12.069481922700122</v>
      </c>
      <c r="I118" s="345">
        <f>VLOOKUP(B118,'[5]2021-22 IT Data'!$D$7:$N$135,11,0)</f>
        <v>9.7687092915060472</v>
      </c>
      <c r="J118" s="345">
        <f t="shared" si="5"/>
        <v>1179.0326020194495</v>
      </c>
      <c r="L118" s="347">
        <f>'[6]For IT'!L118</f>
        <v>88.47</v>
      </c>
      <c r="M118" s="348">
        <f>'[6]For IT'!M118</f>
        <v>91755687</v>
      </c>
      <c r="N118" s="349">
        <f>'[6]For IT'!N118</f>
        <v>7.9029320622927717</v>
      </c>
    </row>
    <row r="119" spans="1:14" s="346" customFormat="1">
      <c r="A119" s="341">
        <v>115</v>
      </c>
      <c r="B119" s="342" t="s">
        <v>1104</v>
      </c>
      <c r="C119" s="343">
        <v>2.59</v>
      </c>
      <c r="D119" s="344">
        <v>76.918379919578669</v>
      </c>
      <c r="E119" s="345">
        <f>VLOOKUP(B119,'[5]2021-22 IT Data'!$D$7:$N$135,8,0)</f>
        <v>83.5</v>
      </c>
      <c r="F119" s="345">
        <f>VLOOKUP(B119,'[5]2021-22 IT Data'!$D$7:$N$135,2,0)</f>
        <v>37.33</v>
      </c>
      <c r="G119" s="345">
        <f t="shared" si="3"/>
        <v>6.581620080421331</v>
      </c>
      <c r="H119" s="345">
        <f t="shared" si="4"/>
        <v>2.4569187760212827</v>
      </c>
      <c r="I119" s="345">
        <f>VLOOKUP(B119,'[5]2021-22 IT Data'!$D$7:$N$135,11,0)</f>
        <v>8.103402089472274</v>
      </c>
      <c r="J119" s="345">
        <f t="shared" si="5"/>
        <v>199.09400743274523</v>
      </c>
      <c r="L119" s="347">
        <f>'[6]For IT'!L119</f>
        <v>98.98</v>
      </c>
      <c r="M119" s="348">
        <f>'[6]For IT'!M119</f>
        <v>32743645</v>
      </c>
      <c r="N119" s="349">
        <f>'[6]For IT'!N119</f>
        <v>8.2297194912173044</v>
      </c>
    </row>
    <row r="120" spans="1:14" s="346" customFormat="1">
      <c r="A120" s="341">
        <v>116</v>
      </c>
      <c r="B120" s="342" t="s">
        <v>1105</v>
      </c>
      <c r="C120" s="343">
        <v>3.75</v>
      </c>
      <c r="D120" s="344">
        <v>65.502324486231046</v>
      </c>
      <c r="E120" s="345">
        <f>VLOOKUP(B120,'[5]2021-22 IT Data'!$D$7:$N$135,8,0)</f>
        <v>76.05</v>
      </c>
      <c r="F120" s="345">
        <f>VLOOKUP(B120,'[5]2021-22 IT Data'!$D$7:$N$135,2,0)</f>
        <v>25.14</v>
      </c>
      <c r="G120" s="345">
        <f t="shared" si="3"/>
        <v>10.547675513768951</v>
      </c>
      <c r="H120" s="345">
        <f t="shared" si="4"/>
        <v>2.6516856241615141</v>
      </c>
      <c r="I120" s="345">
        <f>VLOOKUP(B120,'[5]2021-22 IT Data'!$D$7:$N$135,11,0)</f>
        <v>8.2259347653142392</v>
      </c>
      <c r="J120" s="345">
        <f t="shared" si="5"/>
        <v>218.12592962474187</v>
      </c>
      <c r="L120" s="347">
        <f>'[6]For IT'!L120</f>
        <v>83.56</v>
      </c>
      <c r="M120" s="348">
        <f>'[6]For IT'!M120</f>
        <v>24598066</v>
      </c>
      <c r="N120" s="349">
        <f>'[6]For IT'!N120</f>
        <v>7.1340987836198178</v>
      </c>
    </row>
    <row r="121" spans="1:14" s="346" customFormat="1">
      <c r="A121" s="341">
        <v>117</v>
      </c>
      <c r="B121" s="342" t="s">
        <v>1106</v>
      </c>
      <c r="C121" s="343">
        <v>7.72</v>
      </c>
      <c r="D121" s="344">
        <v>56.273593873331897</v>
      </c>
      <c r="E121" s="345">
        <f>VLOOKUP(B121,'[5]2021-22 IT Data'!$D$7:$N$135,8,0)</f>
        <v>76.87</v>
      </c>
      <c r="F121" s="345">
        <f>VLOOKUP(B121,'[5]2021-22 IT Data'!$D$7:$N$135,2,0)</f>
        <v>42.28</v>
      </c>
      <c r="G121" s="345">
        <f t="shared" si="3"/>
        <v>20.596406126668107</v>
      </c>
      <c r="H121" s="345">
        <f t="shared" si="4"/>
        <v>8.7081605103552757</v>
      </c>
      <c r="I121" s="345">
        <f>VLOOKUP(B121,'[5]2021-22 IT Data'!$D$7:$N$135,11,0)</f>
        <v>6.7147587511825924</v>
      </c>
      <c r="J121" s="345">
        <f t="shared" si="5"/>
        <v>584.73196993610759</v>
      </c>
      <c r="L121" s="347">
        <f>'[6]For IT'!L121</f>
        <v>100</v>
      </c>
      <c r="M121" s="348">
        <f>'[6]For IT'!M121</f>
        <v>31232797</v>
      </c>
      <c r="N121" s="349">
        <f>'[6]For IT'!N121</f>
        <v>8.8170225196289653</v>
      </c>
    </row>
    <row r="122" spans="1:14" s="346" customFormat="1">
      <c r="A122" s="341">
        <v>118</v>
      </c>
      <c r="B122" s="342" t="s">
        <v>1107</v>
      </c>
      <c r="C122" s="343">
        <v>25.02</v>
      </c>
      <c r="D122" s="344">
        <v>63.035131038966043</v>
      </c>
      <c r="E122" s="345">
        <f>VLOOKUP(B122,'[5]2021-22 IT Data'!$D$7:$N$135,8,0)</f>
        <v>79.2</v>
      </c>
      <c r="F122" s="345">
        <f>VLOOKUP(B122,'[5]2021-22 IT Data'!$D$7:$N$135,2,0)</f>
        <v>197.13</v>
      </c>
      <c r="G122" s="345">
        <f t="shared" si="3"/>
        <v>16.16486896103396</v>
      </c>
      <c r="H122" s="345">
        <f t="shared" si="4"/>
        <v>31.865806182886246</v>
      </c>
      <c r="I122" s="345">
        <f>VLOOKUP(B122,'[5]2021-22 IT Data'!$D$7:$N$135,11,0)</f>
        <v>12.280728453304926</v>
      </c>
      <c r="J122" s="345">
        <f t="shared" si="5"/>
        <v>3913.3531267767112</v>
      </c>
      <c r="L122" s="347">
        <f>'[6]For IT'!L122</f>
        <v>78.150000000000006</v>
      </c>
      <c r="M122" s="348">
        <f>'[6]For IT'!M122</f>
        <v>234906562</v>
      </c>
      <c r="N122" s="349">
        <f>'[6]For IT'!N122</f>
        <v>11.001760450991572</v>
      </c>
    </row>
    <row r="123" spans="1:14" s="346" customFormat="1">
      <c r="A123" s="341">
        <v>119</v>
      </c>
      <c r="B123" s="342" t="s">
        <v>1108</v>
      </c>
      <c r="C123" s="343">
        <v>4.4400000000000004</v>
      </c>
      <c r="D123" s="344">
        <v>61.922289302100943</v>
      </c>
      <c r="E123" s="345">
        <f>VLOOKUP(B123,'[5]2021-22 IT Data'!$D$7:$N$135,8,0)</f>
        <v>59.66</v>
      </c>
      <c r="F123" s="345">
        <f>VLOOKUP(B123,'[5]2021-22 IT Data'!$D$7:$N$135,2,0)</f>
        <v>15.27</v>
      </c>
      <c r="G123" s="345">
        <f t="shared" si="3"/>
        <v>-2.262289302100946</v>
      </c>
      <c r="H123" s="345">
        <f t="shared" si="4"/>
        <v>-0.34545157643081448</v>
      </c>
      <c r="I123" s="345">
        <f>VLOOKUP(B123,'[5]2021-22 IT Data'!$D$7:$N$135,11,0)</f>
        <v>5.592665356908971</v>
      </c>
      <c r="J123" s="345">
        <f t="shared" si="5"/>
        <v>-19.319950639942078</v>
      </c>
      <c r="L123" s="347">
        <f>'[6]For IT'!L123</f>
        <v>78.47</v>
      </c>
      <c r="M123" s="348">
        <f>'[6]For IT'!M123</f>
        <v>12429000</v>
      </c>
      <c r="N123" s="349">
        <f>'[6]For IT'!N123</f>
        <v>6.3338767664333409</v>
      </c>
    </row>
    <row r="124" spans="1:14" s="346" customFormat="1">
      <c r="A124" s="341">
        <v>120</v>
      </c>
      <c r="B124" s="342" t="s">
        <v>1109</v>
      </c>
      <c r="C124" s="343">
        <v>6.68</v>
      </c>
      <c r="D124" s="344">
        <v>68.128269850205896</v>
      </c>
      <c r="E124" s="345">
        <f>VLOOKUP(B124,'[5]2021-22 IT Data'!$D$7:$N$135,8,0)</f>
        <v>86.05</v>
      </c>
      <c r="F124" s="345">
        <f>VLOOKUP(B124,'[5]2021-22 IT Data'!$D$7:$N$135,2,0)</f>
        <v>21.79</v>
      </c>
      <c r="G124" s="345">
        <f t="shared" si="3"/>
        <v>17.921730149794101</v>
      </c>
      <c r="H124" s="345">
        <f t="shared" si="4"/>
        <v>3.9051449996401346</v>
      </c>
      <c r="I124" s="345">
        <f>VLOOKUP(B124,'[5]2021-22 IT Data'!$D$7:$N$135,11,0)</f>
        <v>8.1688848095456628</v>
      </c>
      <c r="J124" s="345">
        <f t="shared" si="5"/>
        <v>319.00679666633499</v>
      </c>
      <c r="L124" s="347">
        <f>'[6]For IT'!L124</f>
        <v>83.17</v>
      </c>
      <c r="M124" s="348">
        <f>'[6]For IT'!M124</f>
        <v>24216361</v>
      </c>
      <c r="N124" s="349">
        <f>'[6]For IT'!N124</f>
        <v>6.2116484227337052</v>
      </c>
    </row>
    <row r="125" spans="1:14">
      <c r="A125" s="529" t="s">
        <v>612</v>
      </c>
      <c r="B125" s="529"/>
      <c r="C125" s="353">
        <f>SUM(C5:C124)</f>
        <v>2922.43</v>
      </c>
      <c r="D125" s="354"/>
      <c r="E125" s="354"/>
      <c r="F125" s="353">
        <f>SUM(F5:F124)</f>
        <v>20065.800000000014</v>
      </c>
      <c r="G125" s="354"/>
      <c r="H125" s="355"/>
      <c r="I125" s="355"/>
      <c r="J125" s="353">
        <f>SUM(J5:J124)</f>
        <v>82492.388115150679</v>
      </c>
    </row>
    <row r="126" spans="1:14">
      <c r="C126" s="358"/>
      <c r="D126" s="358"/>
      <c r="E126" s="358"/>
      <c r="F126" s="358"/>
      <c r="G126" s="358"/>
      <c r="H126" s="359"/>
      <c r="I126" s="360" t="s">
        <v>1110</v>
      </c>
      <c r="J126" s="361">
        <f>+J125/100</f>
        <v>824.92388115150675</v>
      </c>
      <c r="K126" s="362" t="s">
        <v>1111</v>
      </c>
    </row>
    <row r="127" spans="1:14">
      <c r="J127" s="364"/>
    </row>
  </sheetData>
  <mergeCells count="9">
    <mergeCell ref="L3:N3"/>
    <mergeCell ref="A125:B125"/>
    <mergeCell ref="A1:J1"/>
    <mergeCell ref="A3:A4"/>
    <mergeCell ref="B3:B4"/>
    <mergeCell ref="C3:C4"/>
    <mergeCell ref="D3:D4"/>
    <mergeCell ref="E3:F3"/>
    <mergeCell ref="G3:J3"/>
  </mergeCells>
  <printOptions horizontalCentered="1"/>
  <pageMargins left="0.7" right="0.2" top="0.75" bottom="0.75" header="0.3" footer="0.3"/>
  <pageSetup scale="88" fitToHeight="4"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sheetPr>
  <dimension ref="A4:H134"/>
  <sheetViews>
    <sheetView topLeftCell="A46" workbookViewId="0">
      <selection activeCell="H29" sqref="H29"/>
    </sheetView>
  </sheetViews>
  <sheetFormatPr defaultColWidth="34.88671875" defaultRowHeight="15"/>
  <cols>
    <col min="1" max="1" width="31" style="421" customWidth="1"/>
    <col min="2" max="2" width="23.88671875" style="421" customWidth="1"/>
    <col min="3" max="3" width="29.5546875" style="421" customWidth="1"/>
    <col min="4" max="4" width="21.109375" style="421" customWidth="1"/>
    <col min="5" max="5" width="19.33203125" style="421" customWidth="1"/>
    <col min="6" max="6" width="17.33203125" style="421" customWidth="1"/>
    <col min="7" max="7" width="15.88671875" style="421" customWidth="1"/>
    <col min="8" max="8" width="15.6640625" style="421" customWidth="1"/>
    <col min="9" max="9" width="16" style="421" customWidth="1"/>
    <col min="10" max="10" width="16.109375" style="421" customWidth="1"/>
    <col min="11" max="11" width="14.6640625" style="421" customWidth="1"/>
    <col min="12" max="16384" width="34.88671875" style="421"/>
  </cols>
  <sheetData>
    <row r="4" spans="1:5">
      <c r="A4" s="422" t="s">
        <v>1151</v>
      </c>
    </row>
    <row r="5" spans="1:5">
      <c r="A5" s="422" t="s">
        <v>1152</v>
      </c>
    </row>
    <row r="6" spans="1:5">
      <c r="A6" s="579" t="s">
        <v>1153</v>
      </c>
      <c r="B6" s="580"/>
      <c r="C6" s="580"/>
      <c r="D6" s="580"/>
      <c r="E6" s="580"/>
    </row>
    <row r="7" spans="1:5" ht="15.6">
      <c r="A7" s="423" t="s">
        <v>1154</v>
      </c>
      <c r="B7"/>
      <c r="C7" s="424" t="s">
        <v>1155</v>
      </c>
      <c r="D7" s="425" t="s">
        <v>1156</v>
      </c>
    </row>
    <row r="9" spans="1:5" ht="15.6">
      <c r="A9" s="426" t="s">
        <v>1157</v>
      </c>
    </row>
    <row r="10" spans="1:5" ht="15.6">
      <c r="A10" s="426" t="s">
        <v>1158</v>
      </c>
    </row>
    <row r="11" spans="1:5" ht="15.6">
      <c r="A11" s="426" t="s">
        <v>1159</v>
      </c>
    </row>
    <row r="12" spans="1:5" ht="18">
      <c r="A12" s="426" t="s">
        <v>1160</v>
      </c>
    </row>
    <row r="13" spans="1:5" ht="15.6">
      <c r="A13" s="426" t="s">
        <v>1161</v>
      </c>
    </row>
    <row r="14" spans="1:5" ht="15.6">
      <c r="A14" s="426"/>
    </row>
    <row r="15" spans="1:5">
      <c r="A15" s="581" t="s">
        <v>1162</v>
      </c>
      <c r="B15" s="581"/>
      <c r="C15" s="581"/>
      <c r="D15" s="581"/>
      <c r="E15" s="581"/>
    </row>
    <row r="16" spans="1:5">
      <c r="A16" s="427"/>
      <c r="B16" s="427"/>
      <c r="C16" s="427"/>
      <c r="D16" s="427"/>
      <c r="E16" s="427"/>
    </row>
    <row r="17" spans="1:8" ht="68.400000000000006" customHeight="1">
      <c r="A17" s="542" t="s">
        <v>1163</v>
      </c>
      <c r="B17" s="542"/>
      <c r="C17" s="542"/>
      <c r="D17" s="542"/>
      <c r="E17" s="542"/>
    </row>
    <row r="18" spans="1:8">
      <c r="A18" s="542" t="s">
        <v>1164</v>
      </c>
      <c r="B18" s="542"/>
      <c r="C18" s="542"/>
      <c r="D18" s="542"/>
      <c r="E18" s="542"/>
    </row>
    <row r="19" spans="1:8">
      <c r="A19" s="428"/>
      <c r="B19" s="428"/>
      <c r="C19" s="428"/>
      <c r="D19" s="428"/>
      <c r="E19" s="428"/>
    </row>
    <row r="20" spans="1:8" ht="17.399999999999999">
      <c r="A20" s="429" t="s">
        <v>1165</v>
      </c>
      <c r="B20" s="582" t="s">
        <v>1166</v>
      </c>
      <c r="C20" s="582"/>
      <c r="D20" s="582"/>
      <c r="E20" s="582"/>
      <c r="F20" s="430"/>
    </row>
    <row r="21" spans="1:8" ht="27.6">
      <c r="A21" s="583" t="s">
        <v>1167</v>
      </c>
      <c r="B21" s="431" t="s">
        <v>240</v>
      </c>
      <c r="C21" s="577" t="s">
        <v>1168</v>
      </c>
      <c r="D21" s="578"/>
      <c r="E21" s="431" t="s">
        <v>1169</v>
      </c>
      <c r="F21" s="431" t="s">
        <v>1170</v>
      </c>
    </row>
    <row r="22" spans="1:8">
      <c r="A22" s="584"/>
      <c r="B22" s="431">
        <v>1</v>
      </c>
      <c r="C22" s="577" t="s">
        <v>1171</v>
      </c>
      <c r="D22" s="578"/>
      <c r="E22" s="431" t="s">
        <v>1172</v>
      </c>
      <c r="F22" s="432">
        <v>481.86</v>
      </c>
    </row>
    <row r="23" spans="1:8" s="433" customFormat="1">
      <c r="A23" s="584"/>
      <c r="B23" s="431">
        <v>2</v>
      </c>
      <c r="C23" s="577" t="s">
        <v>1173</v>
      </c>
      <c r="D23" s="578"/>
      <c r="E23" s="431" t="s">
        <v>1174</v>
      </c>
      <c r="F23" s="432">
        <v>85.37</v>
      </c>
      <c r="G23" s="421"/>
      <c r="H23" s="421"/>
    </row>
    <row r="24" spans="1:8" s="433" customFormat="1">
      <c r="A24" s="584"/>
      <c r="B24" s="431">
        <v>3</v>
      </c>
      <c r="C24" s="577" t="s">
        <v>1175</v>
      </c>
      <c r="D24" s="578"/>
      <c r="E24" s="431" t="s">
        <v>1176</v>
      </c>
      <c r="F24" s="432">
        <v>86.54</v>
      </c>
      <c r="G24" s="421"/>
      <c r="H24" s="421"/>
    </row>
    <row r="25" spans="1:8" s="433" customFormat="1">
      <c r="A25" s="584"/>
      <c r="B25" s="431">
        <v>4</v>
      </c>
      <c r="C25" s="577" t="s">
        <v>1177</v>
      </c>
      <c r="D25" s="578"/>
      <c r="E25" s="431" t="s">
        <v>1178</v>
      </c>
      <c r="F25" s="432">
        <v>533.69000000000005</v>
      </c>
      <c r="G25" s="421"/>
      <c r="H25" s="421"/>
    </row>
    <row r="26" spans="1:8" s="433" customFormat="1">
      <c r="A26" s="584"/>
      <c r="B26" s="431">
        <v>5</v>
      </c>
      <c r="C26" s="577" t="s">
        <v>1179</v>
      </c>
      <c r="D26" s="578"/>
      <c r="E26" s="431" t="s">
        <v>1180</v>
      </c>
      <c r="F26" s="432">
        <v>101.88</v>
      </c>
      <c r="G26" s="421"/>
      <c r="H26" s="421"/>
    </row>
    <row r="27" spans="1:8" s="433" customFormat="1">
      <c r="A27" s="584"/>
      <c r="B27" s="431">
        <v>6</v>
      </c>
      <c r="C27" s="577" t="s">
        <v>1181</v>
      </c>
      <c r="D27" s="578"/>
      <c r="E27" s="431" t="s">
        <v>1182</v>
      </c>
      <c r="F27" s="432">
        <v>550.9</v>
      </c>
      <c r="G27" s="434"/>
      <c r="H27" s="421"/>
    </row>
    <row r="28" spans="1:8" s="433" customFormat="1">
      <c r="A28" s="584"/>
      <c r="B28" s="431">
        <v>7</v>
      </c>
      <c r="C28" s="577" t="s">
        <v>1183</v>
      </c>
      <c r="D28" s="578"/>
      <c r="E28" s="431" t="s">
        <v>1184</v>
      </c>
      <c r="F28" s="432">
        <v>79.680000000000007</v>
      </c>
      <c r="G28" s="421"/>
      <c r="H28" s="421"/>
    </row>
    <row r="29" spans="1:8" s="433" customFormat="1">
      <c r="A29" s="584"/>
      <c r="B29" s="431">
        <v>8</v>
      </c>
      <c r="C29" s="577" t="s">
        <v>1185</v>
      </c>
      <c r="D29" s="578"/>
      <c r="E29" s="431" t="s">
        <v>1186</v>
      </c>
      <c r="F29" s="432">
        <v>460.15</v>
      </c>
      <c r="G29" s="421"/>
      <c r="H29" s="421"/>
    </row>
    <row r="30" spans="1:8" s="433" customFormat="1">
      <c r="A30" s="584"/>
      <c r="B30" s="431">
        <v>9</v>
      </c>
      <c r="C30" s="577" t="s">
        <v>1187</v>
      </c>
      <c r="D30" s="578"/>
      <c r="E30" s="431" t="s">
        <v>1186</v>
      </c>
      <c r="F30" s="432">
        <v>349.51</v>
      </c>
      <c r="G30" s="421"/>
      <c r="H30" s="421"/>
    </row>
    <row r="31" spans="1:8" s="433" customFormat="1">
      <c r="A31" s="584"/>
      <c r="B31" s="431">
        <v>10</v>
      </c>
      <c r="C31" s="577" t="s">
        <v>1188</v>
      </c>
      <c r="D31" s="578"/>
      <c r="E31" s="431" t="s">
        <v>1189</v>
      </c>
      <c r="F31" s="432">
        <v>216.04</v>
      </c>
      <c r="G31" s="421"/>
      <c r="H31" s="421"/>
    </row>
    <row r="32" spans="1:8" s="433" customFormat="1">
      <c r="A32" s="584"/>
      <c r="B32" s="431">
        <v>11</v>
      </c>
      <c r="C32" s="577" t="s">
        <v>1190</v>
      </c>
      <c r="D32" s="578"/>
      <c r="E32" s="431" t="s">
        <v>1191</v>
      </c>
      <c r="F32" s="432">
        <v>958.24</v>
      </c>
      <c r="G32" s="421"/>
      <c r="H32" s="421"/>
    </row>
    <row r="33" spans="1:8" s="433" customFormat="1">
      <c r="A33" s="584"/>
      <c r="B33" s="431">
        <v>12</v>
      </c>
      <c r="C33" s="577" t="s">
        <v>1192</v>
      </c>
      <c r="D33" s="578"/>
      <c r="E33" s="431" t="s">
        <v>1193</v>
      </c>
      <c r="F33" s="432">
        <v>256.08</v>
      </c>
      <c r="G33" s="421"/>
      <c r="H33" s="421"/>
    </row>
    <row r="34" spans="1:8" s="433" customFormat="1">
      <c r="A34" s="584"/>
      <c r="B34" s="431">
        <v>13</v>
      </c>
      <c r="C34" s="577" t="s">
        <v>1194</v>
      </c>
      <c r="D34" s="578"/>
      <c r="E34" s="431" t="s">
        <v>1180</v>
      </c>
      <c r="F34" s="432">
        <v>298.98</v>
      </c>
      <c r="G34" s="421"/>
      <c r="H34" s="421"/>
    </row>
    <row r="35" spans="1:8" s="433" customFormat="1">
      <c r="A35" s="584"/>
      <c r="B35" s="431">
        <v>14</v>
      </c>
      <c r="C35" s="577" t="s">
        <v>1195</v>
      </c>
      <c r="D35" s="578"/>
      <c r="E35" s="431" t="s">
        <v>1196</v>
      </c>
      <c r="F35" s="432">
        <v>325.67</v>
      </c>
      <c r="G35" s="421"/>
      <c r="H35" s="421"/>
    </row>
    <row r="36" spans="1:8" s="433" customFormat="1">
      <c r="A36" s="584"/>
      <c r="B36" s="431">
        <v>15</v>
      </c>
      <c r="C36" s="577" t="s">
        <v>1197</v>
      </c>
      <c r="D36" s="578"/>
      <c r="E36" s="431" t="s">
        <v>1193</v>
      </c>
      <c r="F36" s="432">
        <v>470.23</v>
      </c>
      <c r="G36" s="421"/>
      <c r="H36" s="421"/>
    </row>
    <row r="37" spans="1:8" s="433" customFormat="1">
      <c r="A37" s="584"/>
      <c r="B37" s="431">
        <v>16</v>
      </c>
      <c r="C37" s="577" t="s">
        <v>1198</v>
      </c>
      <c r="D37" s="578"/>
      <c r="E37" s="431" t="s">
        <v>1199</v>
      </c>
      <c r="F37" s="432">
        <v>491.9</v>
      </c>
      <c r="G37" s="421"/>
      <c r="H37" s="421"/>
    </row>
    <row r="38" spans="1:8" s="433" customFormat="1">
      <c r="A38" s="584"/>
      <c r="B38" s="431">
        <v>17</v>
      </c>
      <c r="C38" s="577" t="s">
        <v>1200</v>
      </c>
      <c r="D38" s="578"/>
      <c r="E38" s="431" t="s">
        <v>1201</v>
      </c>
      <c r="F38" s="432">
        <v>301.19</v>
      </c>
      <c r="G38" s="421"/>
      <c r="H38" s="421"/>
    </row>
    <row r="39" spans="1:8" s="433" customFormat="1">
      <c r="A39" s="584"/>
      <c r="B39" s="431">
        <v>18</v>
      </c>
      <c r="C39" s="577" t="s">
        <v>1202</v>
      </c>
      <c r="D39" s="578"/>
      <c r="E39" s="431" t="s">
        <v>1203</v>
      </c>
      <c r="F39" s="432">
        <v>242.49</v>
      </c>
      <c r="G39" s="421"/>
      <c r="H39" s="421"/>
    </row>
    <row r="40" spans="1:8" s="433" customFormat="1">
      <c r="A40" s="584"/>
      <c r="B40" s="431">
        <v>19</v>
      </c>
      <c r="C40" s="577" t="s">
        <v>1204</v>
      </c>
      <c r="D40" s="578"/>
      <c r="E40" s="431" t="s">
        <v>1205</v>
      </c>
      <c r="F40" s="432">
        <v>206.04</v>
      </c>
      <c r="G40" s="421"/>
      <c r="H40" s="421"/>
    </row>
    <row r="41" spans="1:8" s="433" customFormat="1">
      <c r="A41" s="584"/>
      <c r="B41" s="431">
        <v>20</v>
      </c>
      <c r="C41" s="577" t="s">
        <v>1206</v>
      </c>
      <c r="D41" s="578"/>
      <c r="E41" s="431" t="s">
        <v>1205</v>
      </c>
      <c r="F41" s="432">
        <v>285.51</v>
      </c>
      <c r="G41" s="421"/>
      <c r="H41" s="421"/>
    </row>
    <row r="42" spans="1:8" s="433" customFormat="1">
      <c r="A42" s="584"/>
      <c r="B42" s="431">
        <v>21</v>
      </c>
      <c r="C42" s="577" t="s">
        <v>1207</v>
      </c>
      <c r="D42" s="578"/>
      <c r="E42" s="431" t="s">
        <v>1196</v>
      </c>
      <c r="F42" s="432">
        <v>210.42</v>
      </c>
      <c r="G42" s="421"/>
      <c r="H42" s="421"/>
    </row>
    <row r="43" spans="1:8" s="433" customFormat="1" ht="15.6" thickBot="1">
      <c r="A43" s="584"/>
      <c r="B43" s="431">
        <v>22</v>
      </c>
      <c r="C43" s="577" t="s">
        <v>1208</v>
      </c>
      <c r="D43" s="578"/>
      <c r="E43" s="431" t="s">
        <v>1201</v>
      </c>
      <c r="F43" s="432">
        <f>315.4+105</f>
        <v>420.4</v>
      </c>
      <c r="G43" s="421"/>
      <c r="H43" s="421"/>
    </row>
    <row r="44" spans="1:8" s="433" customFormat="1" ht="15.6" thickBot="1">
      <c r="A44" s="435"/>
      <c r="B44" s="431">
        <v>23</v>
      </c>
      <c r="C44" s="577" t="s">
        <v>1209</v>
      </c>
      <c r="D44" s="578"/>
      <c r="E44" s="431" t="s">
        <v>1210</v>
      </c>
      <c r="F44" s="436">
        <v>13.37</v>
      </c>
      <c r="G44" s="421"/>
      <c r="H44" s="421"/>
    </row>
    <row r="45" spans="1:8" s="433" customFormat="1" ht="15.6" thickBot="1">
      <c r="A45" s="435"/>
      <c r="B45" s="431">
        <v>24</v>
      </c>
      <c r="C45" s="577" t="s">
        <v>1211</v>
      </c>
      <c r="D45" s="578"/>
      <c r="E45" s="431" t="s">
        <v>1212</v>
      </c>
      <c r="F45" s="437">
        <v>15.05</v>
      </c>
      <c r="G45" s="421"/>
      <c r="H45" s="421"/>
    </row>
    <row r="46" spans="1:8" s="433" customFormat="1" ht="15.6" thickBot="1">
      <c r="A46" s="435"/>
      <c r="B46" s="431">
        <v>25</v>
      </c>
      <c r="C46" s="577" t="s">
        <v>1213</v>
      </c>
      <c r="D46" s="578"/>
      <c r="E46" s="431" t="s">
        <v>1214</v>
      </c>
      <c r="F46" s="437">
        <v>12.46</v>
      </c>
      <c r="G46" s="421"/>
      <c r="H46" s="421"/>
    </row>
    <row r="47" spans="1:8" s="433" customFormat="1" ht="15.6" thickBot="1">
      <c r="A47" s="435"/>
      <c r="B47" s="431">
        <v>26</v>
      </c>
      <c r="C47" s="577" t="s">
        <v>1215</v>
      </c>
      <c r="D47" s="578"/>
      <c r="E47" s="431" t="s">
        <v>1216</v>
      </c>
      <c r="F47" s="437">
        <v>21.079000000000001</v>
      </c>
      <c r="G47" s="421"/>
      <c r="H47" s="421"/>
    </row>
    <row r="48" spans="1:8" s="433" customFormat="1" ht="15.6" thickBot="1">
      <c r="A48" s="435"/>
      <c r="B48" s="431">
        <v>27</v>
      </c>
      <c r="C48" s="577" t="s">
        <v>1217</v>
      </c>
      <c r="D48" s="578"/>
      <c r="E48" s="431" t="s">
        <v>1174</v>
      </c>
      <c r="F48" s="437">
        <v>30.59</v>
      </c>
      <c r="G48" s="421"/>
      <c r="H48" s="421"/>
    </row>
    <row r="49" spans="1:8" s="433" customFormat="1" ht="15.6" thickBot="1">
      <c r="A49" s="435"/>
      <c r="B49" s="431">
        <v>28</v>
      </c>
      <c r="C49" s="577" t="s">
        <v>1218</v>
      </c>
      <c r="D49" s="578"/>
      <c r="E49" s="431" t="s">
        <v>1216</v>
      </c>
      <c r="F49" s="437">
        <v>20.852</v>
      </c>
      <c r="G49" s="421"/>
      <c r="H49" s="421"/>
    </row>
    <row r="50" spans="1:8" s="433" customFormat="1" ht="15.6" thickBot="1">
      <c r="A50" s="435"/>
      <c r="B50" s="431">
        <v>29</v>
      </c>
      <c r="C50" s="577" t="s">
        <v>1219</v>
      </c>
      <c r="D50" s="578"/>
      <c r="E50" s="431" t="s">
        <v>1220</v>
      </c>
      <c r="F50" s="437">
        <v>36.9</v>
      </c>
      <c r="G50" s="421"/>
      <c r="H50" s="421"/>
    </row>
    <row r="51" spans="1:8" s="433" customFormat="1" ht="15.6" thickBot="1">
      <c r="A51" s="435"/>
      <c r="B51" s="431">
        <v>30</v>
      </c>
      <c r="C51" s="577" t="s">
        <v>1221</v>
      </c>
      <c r="D51" s="578"/>
      <c r="E51" s="431" t="s">
        <v>1178</v>
      </c>
      <c r="F51" s="437">
        <v>12.3</v>
      </c>
      <c r="G51" s="421"/>
      <c r="H51" s="421"/>
    </row>
    <row r="52" spans="1:8" s="433" customFormat="1" ht="15.6" thickBot="1">
      <c r="A52" s="435"/>
      <c r="B52" s="431">
        <v>31</v>
      </c>
      <c r="C52" s="577" t="s">
        <v>1222</v>
      </c>
      <c r="D52" s="578"/>
      <c r="E52" s="431" t="s">
        <v>1210</v>
      </c>
      <c r="F52" s="437">
        <v>11.97</v>
      </c>
      <c r="G52" s="421"/>
      <c r="H52" s="421"/>
    </row>
    <row r="53" spans="1:8" s="433" customFormat="1" ht="15.6" thickBot="1">
      <c r="A53" s="435"/>
      <c r="B53" s="431">
        <v>32</v>
      </c>
      <c r="C53" s="577" t="s">
        <v>1223</v>
      </c>
      <c r="D53" s="578"/>
      <c r="E53" s="431" t="s">
        <v>1216</v>
      </c>
      <c r="F53" s="437">
        <v>11.715999999999999</v>
      </c>
      <c r="G53" s="421"/>
      <c r="H53" s="421"/>
    </row>
    <row r="54" spans="1:8" s="433" customFormat="1" ht="15.6" thickBot="1">
      <c r="A54" s="435"/>
      <c r="B54" s="431">
        <v>33</v>
      </c>
      <c r="C54" s="577" t="s">
        <v>1224</v>
      </c>
      <c r="D54" s="578"/>
      <c r="E54" s="431" t="s">
        <v>1225</v>
      </c>
      <c r="F54" s="437">
        <v>16.559999999999999</v>
      </c>
      <c r="G54" s="421"/>
      <c r="H54" s="421"/>
    </row>
    <row r="55" spans="1:8" s="433" customFormat="1" ht="15.6" thickBot="1">
      <c r="A55" s="435"/>
      <c r="B55" s="431">
        <v>34</v>
      </c>
      <c r="C55" s="577" t="s">
        <v>1226</v>
      </c>
      <c r="D55" s="578"/>
      <c r="E55" s="431" t="s">
        <v>1178</v>
      </c>
      <c r="F55" s="437">
        <v>25.28</v>
      </c>
      <c r="G55" s="421"/>
      <c r="H55" s="421"/>
    </row>
    <row r="56" spans="1:8" s="433" customFormat="1" ht="15.6" thickBot="1">
      <c r="A56" s="435"/>
      <c r="B56" s="431">
        <v>35</v>
      </c>
      <c r="C56" s="577" t="s">
        <v>1227</v>
      </c>
      <c r="D56" s="578"/>
      <c r="E56" s="431" t="s">
        <v>1225</v>
      </c>
      <c r="F56" s="437">
        <v>31.52</v>
      </c>
      <c r="G56" s="421"/>
      <c r="H56" s="421"/>
    </row>
    <row r="57" spans="1:8" s="433" customFormat="1" ht="15.6" thickBot="1">
      <c r="A57" s="435"/>
      <c r="B57" s="431">
        <v>36</v>
      </c>
      <c r="C57" s="577" t="s">
        <v>1228</v>
      </c>
      <c r="D57" s="578"/>
      <c r="E57" s="431" t="s">
        <v>1220</v>
      </c>
      <c r="F57" s="437">
        <v>25.24</v>
      </c>
      <c r="G57" s="421"/>
      <c r="H57" s="421"/>
    </row>
    <row r="58" spans="1:8" s="433" customFormat="1" ht="15.6" thickBot="1">
      <c r="A58" s="435"/>
      <c r="B58" s="431">
        <v>37</v>
      </c>
      <c r="C58" s="577" t="s">
        <v>1229</v>
      </c>
      <c r="D58" s="578"/>
      <c r="E58" s="431" t="s">
        <v>1230</v>
      </c>
      <c r="F58" s="437">
        <v>29.96</v>
      </c>
      <c r="G58" s="421"/>
      <c r="H58" s="421"/>
    </row>
    <row r="59" spans="1:8" s="433" customFormat="1" ht="15.6" thickBot="1">
      <c r="A59" s="435"/>
      <c r="B59" s="431">
        <v>38</v>
      </c>
      <c r="C59" s="577" t="s">
        <v>1231</v>
      </c>
      <c r="D59" s="578"/>
      <c r="E59" s="431" t="s">
        <v>1232</v>
      </c>
      <c r="F59" s="437">
        <v>15.78</v>
      </c>
      <c r="G59" s="421"/>
      <c r="H59" s="421"/>
    </row>
    <row r="60" spans="1:8" s="433" customFormat="1" ht="15.6" thickBot="1">
      <c r="A60" s="435"/>
      <c r="B60" s="431">
        <v>39</v>
      </c>
      <c r="C60" s="577" t="s">
        <v>1233</v>
      </c>
      <c r="D60" s="578"/>
      <c r="E60" s="431" t="s">
        <v>1232</v>
      </c>
      <c r="F60" s="437">
        <v>52.62</v>
      </c>
      <c r="G60" s="421"/>
      <c r="H60" s="421"/>
    </row>
    <row r="61" spans="1:8" s="433" customFormat="1" ht="15.6" thickBot="1">
      <c r="A61" s="435"/>
      <c r="B61" s="431">
        <v>40</v>
      </c>
      <c r="C61" s="577" t="s">
        <v>1234</v>
      </c>
      <c r="D61" s="578"/>
      <c r="E61" s="431" t="s">
        <v>1232</v>
      </c>
      <c r="F61" s="437">
        <v>31.82</v>
      </c>
      <c r="G61" s="421"/>
      <c r="H61" s="421"/>
    </row>
    <row r="62" spans="1:8" s="433" customFormat="1" ht="15.6" thickBot="1">
      <c r="A62" s="435"/>
      <c r="B62" s="431">
        <v>41</v>
      </c>
      <c r="C62" s="577" t="s">
        <v>1235</v>
      </c>
      <c r="D62" s="578"/>
      <c r="E62" s="431" t="s">
        <v>1236</v>
      </c>
      <c r="F62" s="437">
        <v>45.73</v>
      </c>
      <c r="G62" s="421"/>
      <c r="H62" s="421"/>
    </row>
    <row r="63" spans="1:8" s="433" customFormat="1" ht="15.6" thickBot="1">
      <c r="A63" s="435"/>
      <c r="B63" s="431">
        <v>42</v>
      </c>
      <c r="C63" s="577" t="s">
        <v>1237</v>
      </c>
      <c r="D63" s="578"/>
      <c r="E63" s="431" t="s">
        <v>1178</v>
      </c>
      <c r="F63" s="437">
        <v>35.82</v>
      </c>
      <c r="G63" s="421"/>
      <c r="H63" s="421"/>
    </row>
    <row r="64" spans="1:8" s="433" customFormat="1" ht="15.6" thickBot="1">
      <c r="A64" s="435"/>
      <c r="B64" s="431">
        <v>43</v>
      </c>
      <c r="C64" s="577" t="s">
        <v>1238</v>
      </c>
      <c r="D64" s="578"/>
      <c r="E64" s="431" t="s">
        <v>1178</v>
      </c>
      <c r="F64" s="437">
        <v>27.17</v>
      </c>
      <c r="G64" s="421"/>
      <c r="H64" s="421"/>
    </row>
    <row r="65" spans="1:8" s="433" customFormat="1" ht="15.6" thickBot="1">
      <c r="A65" s="435"/>
      <c r="B65" s="431">
        <v>44</v>
      </c>
      <c r="C65" s="577" t="s">
        <v>1239</v>
      </c>
      <c r="D65" s="578"/>
      <c r="E65" s="431" t="s">
        <v>1230</v>
      </c>
      <c r="F65" s="437">
        <v>30</v>
      </c>
      <c r="G65" s="421"/>
      <c r="H65" s="421"/>
    </row>
    <row r="66" spans="1:8" s="433" customFormat="1" ht="15.6" thickBot="1">
      <c r="A66" s="435"/>
      <c r="B66" s="431">
        <v>45</v>
      </c>
      <c r="C66" s="577" t="s">
        <v>1240</v>
      </c>
      <c r="D66" s="578"/>
      <c r="E66" s="431" t="s">
        <v>1241</v>
      </c>
      <c r="F66" s="437">
        <v>19.995000000000001</v>
      </c>
      <c r="G66" s="421"/>
      <c r="H66" s="421"/>
    </row>
    <row r="67" spans="1:8" s="433" customFormat="1" ht="15.6" thickBot="1">
      <c r="A67" s="435"/>
      <c r="B67" s="431">
        <v>46</v>
      </c>
      <c r="C67" s="577" t="s">
        <v>1242</v>
      </c>
      <c r="D67" s="578"/>
      <c r="E67" s="431" t="s">
        <v>1241</v>
      </c>
      <c r="F67" s="437">
        <v>20.001000000000001</v>
      </c>
      <c r="G67" s="421"/>
      <c r="H67" s="421"/>
    </row>
    <row r="68" spans="1:8" s="433" customFormat="1" ht="15.6" thickBot="1">
      <c r="A68" s="435"/>
      <c r="B68" s="431">
        <v>47</v>
      </c>
      <c r="C68" s="577" t="s">
        <v>1243</v>
      </c>
      <c r="D68" s="578"/>
      <c r="E68" s="431" t="s">
        <v>1241</v>
      </c>
      <c r="F68" s="437">
        <v>19.954999999999998</v>
      </c>
      <c r="G68" s="421"/>
      <c r="H68" s="421"/>
    </row>
    <row r="69" spans="1:8" s="433" customFormat="1" ht="15.6" thickBot="1">
      <c r="A69" s="435"/>
      <c r="B69" s="431">
        <v>48</v>
      </c>
      <c r="C69" s="577" t="s">
        <v>1244</v>
      </c>
      <c r="D69" s="578"/>
      <c r="E69" s="431" t="s">
        <v>1245</v>
      </c>
      <c r="F69" s="437">
        <v>23.45</v>
      </c>
      <c r="G69" s="421"/>
      <c r="H69" s="421"/>
    </row>
    <row r="70" spans="1:8" s="433" customFormat="1" ht="15.6" thickBot="1">
      <c r="A70" s="435"/>
      <c r="B70" s="431">
        <v>49</v>
      </c>
      <c r="C70" s="577" t="s">
        <v>1246</v>
      </c>
      <c r="D70" s="578"/>
      <c r="E70" s="431" t="s">
        <v>1245</v>
      </c>
      <c r="F70" s="437">
        <v>17.07</v>
      </c>
      <c r="G70" s="421"/>
      <c r="H70" s="421"/>
    </row>
    <row r="71" spans="1:8" s="433" customFormat="1" ht="15.6" thickBot="1">
      <c r="A71" s="435"/>
      <c r="B71" s="431">
        <v>50</v>
      </c>
      <c r="C71" s="577" t="s">
        <v>1247</v>
      </c>
      <c r="D71" s="578"/>
      <c r="E71" s="431" t="s">
        <v>1245</v>
      </c>
      <c r="F71" s="437">
        <v>30.199000000000002</v>
      </c>
      <c r="G71" s="421"/>
      <c r="H71" s="421"/>
    </row>
    <row r="72" spans="1:8" s="433" customFormat="1" ht="15.6" thickBot="1">
      <c r="A72" s="435"/>
      <c r="B72" s="431">
        <v>51</v>
      </c>
      <c r="C72" s="577" t="s">
        <v>1248</v>
      </c>
      <c r="D72" s="578"/>
      <c r="E72" s="431" t="s">
        <v>1249</v>
      </c>
      <c r="F72" s="437">
        <v>22.58</v>
      </c>
      <c r="G72" s="421"/>
      <c r="H72" s="421"/>
    </row>
    <row r="73" spans="1:8" s="433" customFormat="1" ht="15.6" thickBot="1">
      <c r="A73" s="435"/>
      <c r="B73" s="431">
        <v>52</v>
      </c>
      <c r="C73" s="577" t="s">
        <v>1250</v>
      </c>
      <c r="D73" s="578"/>
      <c r="E73" s="431" t="s">
        <v>1249</v>
      </c>
      <c r="F73" s="437">
        <v>37.21</v>
      </c>
      <c r="G73" s="421"/>
      <c r="H73" s="421"/>
    </row>
    <row r="74" spans="1:8" s="433" customFormat="1" ht="15.6" thickBot="1">
      <c r="A74" s="435"/>
      <c r="B74" s="431">
        <v>53</v>
      </c>
      <c r="C74" s="577" t="s">
        <v>1251</v>
      </c>
      <c r="D74" s="578"/>
      <c r="E74" s="431" t="s">
        <v>1236</v>
      </c>
      <c r="F74" s="437">
        <v>21.33</v>
      </c>
      <c r="G74" s="421"/>
      <c r="H74" s="421"/>
    </row>
    <row r="75" spans="1:8" s="433" customFormat="1" ht="15.6" thickBot="1">
      <c r="A75" s="435"/>
      <c r="B75" s="431">
        <v>54</v>
      </c>
      <c r="C75" s="577" t="s">
        <v>1252</v>
      </c>
      <c r="D75" s="578"/>
      <c r="E75" s="431" t="s">
        <v>1253</v>
      </c>
      <c r="F75" s="437">
        <v>20.02</v>
      </c>
      <c r="G75" s="421"/>
      <c r="H75" s="421"/>
    </row>
    <row r="76" spans="1:8" s="433" customFormat="1" ht="15.6" thickBot="1">
      <c r="A76" s="435"/>
      <c r="B76" s="431">
        <v>55</v>
      </c>
      <c r="C76" s="577" t="s">
        <v>1254</v>
      </c>
      <c r="D76" s="578"/>
      <c r="E76" s="431" t="s">
        <v>1253</v>
      </c>
      <c r="F76" s="437">
        <v>25.06</v>
      </c>
      <c r="G76" s="421"/>
      <c r="H76" s="421"/>
    </row>
    <row r="77" spans="1:8" s="433" customFormat="1" ht="15.6" thickBot="1">
      <c r="A77" s="435"/>
      <c r="B77" s="431">
        <v>56</v>
      </c>
      <c r="C77" s="577" t="s">
        <v>1255</v>
      </c>
      <c r="D77" s="578"/>
      <c r="E77" s="431" t="s">
        <v>1245</v>
      </c>
      <c r="F77" s="437">
        <v>21.7</v>
      </c>
      <c r="G77" s="421"/>
      <c r="H77" s="421"/>
    </row>
    <row r="78" spans="1:8" s="433" customFormat="1" ht="15.6" thickBot="1">
      <c r="A78" s="435"/>
      <c r="B78" s="431">
        <v>57</v>
      </c>
      <c r="C78" s="577" t="s">
        <v>1256</v>
      </c>
      <c r="D78" s="578"/>
      <c r="E78" s="431" t="s">
        <v>1257</v>
      </c>
      <c r="F78" s="437">
        <v>19.149999999999999</v>
      </c>
      <c r="G78" s="421"/>
      <c r="H78" s="421"/>
    </row>
    <row r="79" spans="1:8" s="433" customFormat="1" ht="15.6" thickBot="1">
      <c r="A79" s="435"/>
      <c r="B79" s="431">
        <v>58</v>
      </c>
      <c r="C79" s="577" t="s">
        <v>1258</v>
      </c>
      <c r="D79" s="578"/>
      <c r="E79" s="431" t="s">
        <v>1257</v>
      </c>
      <c r="F79" s="437">
        <v>16.34</v>
      </c>
      <c r="G79" s="421"/>
      <c r="H79" s="421"/>
    </row>
    <row r="80" spans="1:8" s="433" customFormat="1" ht="15.6" thickBot="1">
      <c r="A80" s="435"/>
      <c r="B80" s="431">
        <v>59</v>
      </c>
      <c r="C80" s="577" t="s">
        <v>1259</v>
      </c>
      <c r="D80" s="578"/>
      <c r="E80" s="431" t="s">
        <v>1257</v>
      </c>
      <c r="F80" s="437">
        <v>10.79</v>
      </c>
      <c r="G80" s="421"/>
      <c r="H80" s="421"/>
    </row>
    <row r="81" spans="1:6" ht="27.6">
      <c r="A81" s="429" t="s">
        <v>1260</v>
      </c>
      <c r="B81" s="546">
        <v>8304.32</v>
      </c>
      <c r="C81" s="546"/>
      <c r="D81" s="546"/>
      <c r="E81" s="546"/>
      <c r="F81" s="430"/>
    </row>
    <row r="82" spans="1:6">
      <c r="A82" s="429" t="s">
        <v>1261</v>
      </c>
      <c r="B82" s="546" t="s">
        <v>1262</v>
      </c>
      <c r="C82" s="546"/>
      <c r="D82" s="546"/>
      <c r="E82" s="546"/>
      <c r="F82" s="430"/>
    </row>
    <row r="83" spans="1:6">
      <c r="A83" s="429" t="s">
        <v>1263</v>
      </c>
      <c r="B83" s="546" t="s">
        <v>1264</v>
      </c>
      <c r="C83" s="546"/>
      <c r="D83" s="546"/>
      <c r="E83" s="546"/>
      <c r="F83" s="430"/>
    </row>
    <row r="84" spans="1:6" s="440" customFormat="1" ht="27.6">
      <c r="A84" s="438" t="s">
        <v>1265</v>
      </c>
      <c r="B84" s="574" t="s">
        <v>1266</v>
      </c>
      <c r="C84" s="575"/>
      <c r="D84" s="575"/>
      <c r="E84" s="576"/>
      <c r="F84" s="439"/>
    </row>
    <row r="85" spans="1:6" s="440" customFormat="1">
      <c r="A85" s="561" t="s">
        <v>1267</v>
      </c>
      <c r="B85" s="564" t="s">
        <v>1268</v>
      </c>
      <c r="C85" s="564"/>
      <c r="D85" s="564" t="s">
        <v>1269</v>
      </c>
      <c r="E85" s="564"/>
      <c r="F85" s="439"/>
    </row>
    <row r="86" spans="1:6" s="440" customFormat="1">
      <c r="A86" s="562"/>
      <c r="B86" s="565" t="s">
        <v>194</v>
      </c>
      <c r="C86" s="566"/>
      <c r="D86" s="567">
        <v>2387.9299999999998</v>
      </c>
      <c r="E86" s="568"/>
      <c r="F86" s="439"/>
    </row>
    <row r="87" spans="1:6" s="440" customFormat="1">
      <c r="A87" s="562"/>
      <c r="B87" s="564" t="s">
        <v>1270</v>
      </c>
      <c r="C87" s="564"/>
      <c r="D87" s="569">
        <v>1580.23</v>
      </c>
      <c r="E87" s="569"/>
      <c r="F87" s="439"/>
    </row>
    <row r="88" spans="1:6" s="440" customFormat="1">
      <c r="A88" s="562"/>
      <c r="B88" s="564" t="s">
        <v>1271</v>
      </c>
      <c r="C88" s="564"/>
      <c r="D88" s="569">
        <v>1562.91</v>
      </c>
      <c r="E88" s="569"/>
      <c r="F88" s="439"/>
    </row>
    <row r="89" spans="1:6" s="440" customFormat="1">
      <c r="A89" s="563"/>
      <c r="B89" s="564" t="s">
        <v>316</v>
      </c>
      <c r="C89" s="564"/>
      <c r="D89" s="569">
        <v>1830</v>
      </c>
      <c r="E89" s="569"/>
      <c r="F89" s="439"/>
    </row>
    <row r="90" spans="1:6" s="440" customFormat="1">
      <c r="A90" s="570" t="s">
        <v>1272</v>
      </c>
      <c r="B90" s="441" t="s">
        <v>1273</v>
      </c>
      <c r="C90" s="441" t="s">
        <v>1274</v>
      </c>
      <c r="D90" s="441" t="s">
        <v>209</v>
      </c>
      <c r="E90" s="441" t="s">
        <v>612</v>
      </c>
      <c r="F90" s="439"/>
    </row>
    <row r="91" spans="1:6" s="440" customFormat="1">
      <c r="A91" s="571"/>
      <c r="B91" s="442">
        <v>0.2</v>
      </c>
      <c r="C91" s="442">
        <v>0.8</v>
      </c>
      <c r="D91" s="443" t="s">
        <v>96</v>
      </c>
      <c r="E91" s="442">
        <v>1</v>
      </c>
      <c r="F91" s="439"/>
    </row>
    <row r="92" spans="1:6" s="440" customFormat="1">
      <c r="A92" s="572"/>
      <c r="B92" s="444">
        <v>1660.86</v>
      </c>
      <c r="C92" s="444">
        <v>6643.46</v>
      </c>
      <c r="D92" s="444">
        <v>0</v>
      </c>
      <c r="E92" s="444">
        <v>8304.32</v>
      </c>
      <c r="F92" s="439"/>
    </row>
    <row r="93" spans="1:6">
      <c r="A93" s="543" t="s">
        <v>1275</v>
      </c>
      <c r="B93" s="573" t="s">
        <v>1276</v>
      </c>
      <c r="C93" s="573"/>
      <c r="D93" s="573" t="s">
        <v>13</v>
      </c>
      <c r="E93" s="573"/>
      <c r="F93" s="430"/>
    </row>
    <row r="94" spans="1:6">
      <c r="A94" s="544"/>
      <c r="B94" s="445" t="s">
        <v>1277</v>
      </c>
      <c r="C94" s="445" t="s">
        <v>1278</v>
      </c>
      <c r="D94" s="445" t="s">
        <v>1277</v>
      </c>
      <c r="E94" s="445" t="s">
        <v>1278</v>
      </c>
      <c r="F94" s="430"/>
    </row>
    <row r="95" spans="1:6">
      <c r="A95" s="544"/>
      <c r="B95" s="445" t="s">
        <v>194</v>
      </c>
      <c r="C95" s="446">
        <v>302.01</v>
      </c>
      <c r="D95" s="445" t="s">
        <v>194</v>
      </c>
      <c r="E95" s="446">
        <v>3553.48</v>
      </c>
      <c r="F95" s="430"/>
    </row>
    <row r="96" spans="1:6">
      <c r="A96" s="544"/>
      <c r="B96" s="445" t="s">
        <v>1270</v>
      </c>
      <c r="C96" s="447">
        <v>0</v>
      </c>
      <c r="D96" s="445" t="s">
        <v>1270</v>
      </c>
      <c r="E96" s="446">
        <v>1608.46</v>
      </c>
      <c r="F96" s="430"/>
    </row>
    <row r="97" spans="1:8">
      <c r="A97" s="544"/>
      <c r="B97" s="441" t="s">
        <v>1271</v>
      </c>
      <c r="C97" s="444">
        <v>0</v>
      </c>
      <c r="D97" s="441" t="s">
        <v>1271</v>
      </c>
      <c r="E97" s="444">
        <v>741.73430000000008</v>
      </c>
      <c r="F97" s="448">
        <v>43525</v>
      </c>
      <c r="G97" s="448">
        <v>43160</v>
      </c>
      <c r="H97" s="448">
        <v>42795</v>
      </c>
    </row>
    <row r="98" spans="1:8">
      <c r="A98" s="545"/>
      <c r="B98" s="441" t="s">
        <v>316</v>
      </c>
      <c r="C98" s="444">
        <v>0</v>
      </c>
      <c r="D98" s="441" t="s">
        <v>316</v>
      </c>
      <c r="E98" s="444">
        <v>765.0784551339998</v>
      </c>
      <c r="F98" s="449">
        <v>7723.3068344257154</v>
      </c>
      <c r="G98" s="449">
        <v>6653.8</v>
      </c>
      <c r="H98" s="449">
        <v>4974</v>
      </c>
    </row>
    <row r="99" spans="1:8">
      <c r="A99" s="429" t="s">
        <v>1279</v>
      </c>
      <c r="B99" s="560" t="s">
        <v>1280</v>
      </c>
      <c r="C99" s="560"/>
      <c r="D99" s="560"/>
      <c r="E99" s="560"/>
      <c r="F99" s="449">
        <f>+F98-G98</f>
        <v>1069.5068344257152</v>
      </c>
      <c r="G99" s="449">
        <f>+G98-H98</f>
        <v>1679.8000000000002</v>
      </c>
      <c r="H99" s="449"/>
    </row>
    <row r="100" spans="1:8">
      <c r="A100" s="543" t="s">
        <v>1281</v>
      </c>
      <c r="B100" s="546" t="s">
        <v>1282</v>
      </c>
      <c r="C100" s="546"/>
      <c r="D100" s="546"/>
      <c r="E100" s="547"/>
      <c r="F100" s="430"/>
    </row>
    <row r="101" spans="1:8" ht="45">
      <c r="A101" s="544"/>
      <c r="B101" s="450" t="s">
        <v>1277</v>
      </c>
      <c r="C101" s="450" t="s">
        <v>1283</v>
      </c>
      <c r="D101" s="450" t="s">
        <v>1284</v>
      </c>
      <c r="E101" s="451"/>
      <c r="F101" s="430" t="s">
        <v>1285</v>
      </c>
    </row>
    <row r="102" spans="1:8">
      <c r="A102" s="544"/>
      <c r="B102" s="450" t="s">
        <v>194</v>
      </c>
      <c r="C102" s="452">
        <v>8.1100000000000005E-2</v>
      </c>
      <c r="D102" s="450" t="s">
        <v>1286</v>
      </c>
      <c r="E102" s="451"/>
      <c r="F102" s="430"/>
    </row>
    <row r="103" spans="1:8">
      <c r="A103" s="544"/>
      <c r="B103" s="450" t="s">
        <v>1270</v>
      </c>
      <c r="C103" s="452">
        <v>7.9500000000000001E-2</v>
      </c>
      <c r="D103" s="450" t="s">
        <v>1287</v>
      </c>
      <c r="E103" s="451"/>
      <c r="F103" s="430">
        <f>9.18-7.5</f>
        <v>1.6799999999999997</v>
      </c>
    </row>
    <row r="104" spans="1:8">
      <c r="A104" s="544"/>
      <c r="B104" s="453" t="s">
        <v>1271</v>
      </c>
      <c r="C104" s="454">
        <v>7.4999999999999997E-2</v>
      </c>
      <c r="D104" s="453" t="s">
        <v>1288</v>
      </c>
      <c r="E104" s="451"/>
      <c r="F104" s="430">
        <f>9.18-7.3</f>
        <v>1.88</v>
      </c>
    </row>
    <row r="105" spans="1:8">
      <c r="A105" s="544"/>
      <c r="B105" s="453" t="s">
        <v>316</v>
      </c>
      <c r="C105" s="454">
        <v>7.2999999999999995E-2</v>
      </c>
      <c r="D105" s="453" t="s">
        <v>1289</v>
      </c>
      <c r="E105" s="451"/>
      <c r="F105" s="430"/>
    </row>
    <row r="106" spans="1:8">
      <c r="A106" s="544"/>
      <c r="B106" s="455"/>
      <c r="C106" s="456"/>
      <c r="D106" s="456"/>
      <c r="E106" s="451"/>
      <c r="F106" s="430"/>
    </row>
    <row r="107" spans="1:8">
      <c r="A107" s="544"/>
      <c r="B107" s="548" t="s">
        <v>1290</v>
      </c>
      <c r="C107" s="548"/>
      <c r="D107" s="548"/>
      <c r="E107" s="548"/>
      <c r="F107" s="430"/>
    </row>
    <row r="108" spans="1:8">
      <c r="A108" s="544"/>
      <c r="B108" s="549" t="s">
        <v>1291</v>
      </c>
      <c r="C108" s="550"/>
      <c r="D108" s="550"/>
      <c r="E108" s="551"/>
      <c r="F108" s="430"/>
    </row>
    <row r="109" spans="1:8">
      <c r="A109" s="544"/>
      <c r="B109" s="457"/>
      <c r="C109" s="458"/>
      <c r="D109" s="458"/>
      <c r="E109" s="459"/>
      <c r="F109" s="460"/>
    </row>
    <row r="110" spans="1:8">
      <c r="A110" s="544"/>
      <c r="B110" s="552" t="s">
        <v>1292</v>
      </c>
      <c r="C110" s="553"/>
      <c r="D110" s="553"/>
      <c r="E110" s="554"/>
      <c r="F110" s="430"/>
    </row>
    <row r="111" spans="1:8" ht="41.4">
      <c r="A111" s="544"/>
      <c r="B111" s="450" t="s">
        <v>1277</v>
      </c>
      <c r="C111" s="450" t="s">
        <v>1293</v>
      </c>
      <c r="D111" s="450" t="s">
        <v>1294</v>
      </c>
      <c r="E111" s="451"/>
      <c r="F111" s="430"/>
    </row>
    <row r="112" spans="1:8">
      <c r="A112" s="544"/>
      <c r="B112" s="450" t="s">
        <v>194</v>
      </c>
      <c r="C112" s="461">
        <v>115076</v>
      </c>
      <c r="D112" s="450" t="s">
        <v>1295</v>
      </c>
      <c r="E112" s="451"/>
      <c r="F112" s="430"/>
      <c r="G112" s="462"/>
    </row>
    <row r="113" spans="1:8">
      <c r="A113" s="544"/>
      <c r="B113" s="450" t="s">
        <v>1270</v>
      </c>
      <c r="C113" s="461">
        <v>116794</v>
      </c>
      <c r="D113" s="450" t="s">
        <v>1296</v>
      </c>
      <c r="E113" s="451"/>
      <c r="F113" s="430"/>
      <c r="G113" s="462"/>
    </row>
    <row r="114" spans="1:8">
      <c r="A114" s="544"/>
      <c r="B114" s="450" t="s">
        <v>1271</v>
      </c>
      <c r="C114" s="461">
        <v>123872</v>
      </c>
      <c r="D114" s="450" t="s">
        <v>1297</v>
      </c>
      <c r="E114" s="451"/>
      <c r="F114" s="430"/>
      <c r="G114" s="462"/>
    </row>
    <row r="115" spans="1:8">
      <c r="A115" s="544"/>
      <c r="B115" s="450" t="s">
        <v>316</v>
      </c>
      <c r="C115" s="461">
        <v>132441</v>
      </c>
      <c r="D115" s="450" t="s">
        <v>1298</v>
      </c>
      <c r="E115" s="451"/>
      <c r="F115" s="430"/>
      <c r="G115" s="462"/>
    </row>
    <row r="116" spans="1:8">
      <c r="A116" s="544"/>
      <c r="B116" s="455"/>
      <c r="C116" s="456"/>
      <c r="D116" s="456"/>
      <c r="E116" s="451"/>
      <c r="F116" s="430"/>
    </row>
    <row r="117" spans="1:8">
      <c r="A117" s="544"/>
      <c r="B117" s="548" t="s">
        <v>1299</v>
      </c>
      <c r="C117" s="548"/>
      <c r="D117" s="548"/>
      <c r="E117" s="548"/>
      <c r="F117" s="430"/>
    </row>
    <row r="118" spans="1:8">
      <c r="A118" s="544"/>
      <c r="B118" s="555" t="s">
        <v>1300</v>
      </c>
      <c r="C118" s="556"/>
      <c r="D118" s="556"/>
      <c r="E118" s="557"/>
      <c r="F118" s="430"/>
    </row>
    <row r="119" spans="1:8" ht="41.4">
      <c r="A119" s="544"/>
      <c r="B119" s="450" t="s">
        <v>1277</v>
      </c>
      <c r="C119" s="450" t="s">
        <v>1301</v>
      </c>
      <c r="D119" s="450" t="s">
        <v>1302</v>
      </c>
      <c r="E119" s="451"/>
      <c r="F119" s="430"/>
    </row>
    <row r="120" spans="1:8">
      <c r="A120" s="544"/>
      <c r="B120" s="450" t="s">
        <v>194</v>
      </c>
      <c r="C120" s="452">
        <v>0.14510000000000001</v>
      </c>
      <c r="D120" s="450" t="s">
        <v>1303</v>
      </c>
      <c r="E120" s="451"/>
      <c r="F120" s="430"/>
    </row>
    <row r="121" spans="1:8">
      <c r="A121" s="544"/>
      <c r="B121" s="450" t="s">
        <v>1270</v>
      </c>
      <c r="C121" s="452">
        <v>0.14680000000000001</v>
      </c>
      <c r="D121" s="450" t="s">
        <v>1304</v>
      </c>
      <c r="E121" s="451"/>
      <c r="F121" s="430"/>
      <c r="H121" s="421">
        <f>14-13.63</f>
        <v>0.36999999999999922</v>
      </c>
    </row>
    <row r="122" spans="1:8">
      <c r="A122" s="544"/>
      <c r="B122" s="450" t="s">
        <v>1271</v>
      </c>
      <c r="C122" s="452">
        <v>0.13900000000000001</v>
      </c>
      <c r="D122" s="450" t="s">
        <v>1305</v>
      </c>
      <c r="E122" s="451"/>
      <c r="F122" s="430"/>
    </row>
    <row r="123" spans="1:8">
      <c r="A123" s="545"/>
      <c r="B123" s="450" t="s">
        <v>316</v>
      </c>
      <c r="C123" s="452">
        <v>0.1363</v>
      </c>
      <c r="D123" s="450" t="s">
        <v>1306</v>
      </c>
      <c r="E123" s="463"/>
      <c r="F123" s="430"/>
    </row>
    <row r="124" spans="1:8">
      <c r="A124" s="464"/>
      <c r="B124" s="465"/>
      <c r="C124" s="466"/>
      <c r="D124" s="465"/>
      <c r="E124" s="456"/>
      <c r="F124" s="460"/>
    </row>
    <row r="125" spans="1:8">
      <c r="A125" s="464"/>
      <c r="B125" s="465"/>
      <c r="C125" s="466"/>
      <c r="D125" s="465"/>
      <c r="E125" s="456"/>
      <c r="F125" s="460"/>
    </row>
    <row r="127" spans="1:8">
      <c r="D127" s="558"/>
      <c r="E127" s="558"/>
    </row>
    <row r="128" spans="1:8">
      <c r="A128" s="467" t="s">
        <v>1307</v>
      </c>
      <c r="B128" s="467"/>
      <c r="C128" s="467"/>
      <c r="D128" s="559" t="s">
        <v>1308</v>
      </c>
      <c r="E128" s="559"/>
    </row>
    <row r="129" spans="1:5">
      <c r="D129" s="558" t="s">
        <v>1309</v>
      </c>
      <c r="E129" s="558"/>
    </row>
    <row r="131" spans="1:5">
      <c r="A131" s="428" t="s">
        <v>1310</v>
      </c>
      <c r="B131" s="428"/>
      <c r="C131" s="428"/>
    </row>
    <row r="132" spans="1:5">
      <c r="A132" s="542" t="s">
        <v>1311</v>
      </c>
      <c r="B132" s="542"/>
      <c r="C132" s="542"/>
    </row>
    <row r="133" spans="1:5">
      <c r="A133" s="542" t="s">
        <v>1312</v>
      </c>
      <c r="B133" s="542"/>
      <c r="C133" s="542"/>
    </row>
    <row r="134" spans="1:5">
      <c r="A134" s="542" t="s">
        <v>1313</v>
      </c>
      <c r="B134" s="542"/>
      <c r="C134" s="542"/>
    </row>
  </sheetData>
  <mergeCells count="99">
    <mergeCell ref="A21:A43"/>
    <mergeCell ref="C21:D21"/>
    <mergeCell ref="C22:D22"/>
    <mergeCell ref="C23:D23"/>
    <mergeCell ref="C24:D24"/>
    <mergeCell ref="C36:D36"/>
    <mergeCell ref="C25:D25"/>
    <mergeCell ref="C26:D26"/>
    <mergeCell ref="C27:D27"/>
    <mergeCell ref="C28:D28"/>
    <mergeCell ref="C29:D29"/>
    <mergeCell ref="C30:D30"/>
    <mergeCell ref="C31:D31"/>
    <mergeCell ref="C32:D32"/>
    <mergeCell ref="C33:D33"/>
    <mergeCell ref="C34:D34"/>
    <mergeCell ref="A6:E6"/>
    <mergeCell ref="A15:E15"/>
    <mergeCell ref="A17:E17"/>
    <mergeCell ref="A18:E18"/>
    <mergeCell ref="B20:E20"/>
    <mergeCell ref="C35:D35"/>
    <mergeCell ref="C48:D48"/>
    <mergeCell ref="C37:D37"/>
    <mergeCell ref="C38:D38"/>
    <mergeCell ref="C39:D39"/>
    <mergeCell ref="C40:D40"/>
    <mergeCell ref="C41:D41"/>
    <mergeCell ref="C42:D42"/>
    <mergeCell ref="C43:D43"/>
    <mergeCell ref="C44:D44"/>
    <mergeCell ref="C45:D45"/>
    <mergeCell ref="C46:D46"/>
    <mergeCell ref="C47:D47"/>
    <mergeCell ref="C60:D60"/>
    <mergeCell ref="C49:D49"/>
    <mergeCell ref="C50:D50"/>
    <mergeCell ref="C51:D51"/>
    <mergeCell ref="C52:D52"/>
    <mergeCell ref="C53:D53"/>
    <mergeCell ref="C54:D54"/>
    <mergeCell ref="C55:D55"/>
    <mergeCell ref="C56:D56"/>
    <mergeCell ref="C57:D57"/>
    <mergeCell ref="C58:D58"/>
    <mergeCell ref="C59:D59"/>
    <mergeCell ref="C72:D72"/>
    <mergeCell ref="C61:D61"/>
    <mergeCell ref="C62:D62"/>
    <mergeCell ref="C63:D63"/>
    <mergeCell ref="C64:D64"/>
    <mergeCell ref="C65:D65"/>
    <mergeCell ref="C66:D66"/>
    <mergeCell ref="C67:D67"/>
    <mergeCell ref="C68:D68"/>
    <mergeCell ref="C69:D69"/>
    <mergeCell ref="C70:D70"/>
    <mergeCell ref="C71:D71"/>
    <mergeCell ref="B84:E84"/>
    <mergeCell ref="C73:D73"/>
    <mergeCell ref="C74:D74"/>
    <mergeCell ref="C75:D75"/>
    <mergeCell ref="C76:D76"/>
    <mergeCell ref="C77:D77"/>
    <mergeCell ref="C78:D78"/>
    <mergeCell ref="C79:D79"/>
    <mergeCell ref="C80:D80"/>
    <mergeCell ref="B81:E81"/>
    <mergeCell ref="B82:E82"/>
    <mergeCell ref="B83:E83"/>
    <mergeCell ref="B99:E99"/>
    <mergeCell ref="A85:A89"/>
    <mergeCell ref="B85:C85"/>
    <mergeCell ref="D85:E85"/>
    <mergeCell ref="B86:C86"/>
    <mergeCell ref="D86:E86"/>
    <mergeCell ref="B87:C87"/>
    <mergeCell ref="D87:E87"/>
    <mergeCell ref="B88:C88"/>
    <mergeCell ref="D88:E88"/>
    <mergeCell ref="B89:C89"/>
    <mergeCell ref="D89:E89"/>
    <mergeCell ref="A90:A92"/>
    <mergeCell ref="A93:A98"/>
    <mergeCell ref="B93:C93"/>
    <mergeCell ref="D93:E93"/>
    <mergeCell ref="A134:C134"/>
    <mergeCell ref="A100:A123"/>
    <mergeCell ref="B100:E100"/>
    <mergeCell ref="B107:E107"/>
    <mergeCell ref="B108:E108"/>
    <mergeCell ref="B110:E110"/>
    <mergeCell ref="B117:E117"/>
    <mergeCell ref="B118:E118"/>
    <mergeCell ref="D127:E127"/>
    <mergeCell ref="D128:E128"/>
    <mergeCell ref="D129:E129"/>
    <mergeCell ref="A132:C132"/>
    <mergeCell ref="A133:C133"/>
  </mergeCell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B2:T51"/>
  <sheetViews>
    <sheetView topLeftCell="A14" zoomScale="80" zoomScaleNormal="80" workbookViewId="0">
      <selection activeCell="D12" sqref="D12"/>
    </sheetView>
  </sheetViews>
  <sheetFormatPr defaultColWidth="8.77734375" defaultRowHeight="14.4"/>
  <cols>
    <col min="2" max="2" width="9.33203125" customWidth="1"/>
    <col min="3" max="3" width="51.6640625" customWidth="1"/>
    <col min="4" max="6" width="15.77734375" customWidth="1"/>
    <col min="7" max="7" width="20.109375" customWidth="1"/>
    <col min="8" max="8" width="20.77734375" customWidth="1"/>
    <col min="9" max="9" width="14.109375" customWidth="1"/>
    <col min="10" max="14" width="15.44140625" customWidth="1"/>
  </cols>
  <sheetData>
    <row r="2" spans="2:20">
      <c r="C2" s="33" t="s">
        <v>239</v>
      </c>
    </row>
    <row r="4" spans="2:20">
      <c r="B4" s="503" t="s">
        <v>240</v>
      </c>
      <c r="C4" s="503" t="s">
        <v>2</v>
      </c>
      <c r="D4" s="503" t="s">
        <v>3</v>
      </c>
      <c r="E4" s="473" t="s">
        <v>4</v>
      </c>
      <c r="F4" s="473" t="s">
        <v>5</v>
      </c>
      <c r="G4" s="503" t="s">
        <v>6</v>
      </c>
      <c r="H4" s="503" t="s">
        <v>7</v>
      </c>
      <c r="I4" s="503"/>
      <c r="J4" s="503"/>
      <c r="K4" s="503" t="s">
        <v>8</v>
      </c>
      <c r="L4" s="503"/>
      <c r="M4" s="503"/>
      <c r="N4" s="503" t="s">
        <v>9</v>
      </c>
      <c r="O4" s="503"/>
      <c r="P4" s="503"/>
      <c r="Q4" s="503"/>
      <c r="R4" s="503"/>
      <c r="S4" s="503"/>
      <c r="T4" s="503"/>
    </row>
    <row r="5" spans="2:20">
      <c r="B5" s="503"/>
      <c r="C5" s="503"/>
      <c r="D5" s="503"/>
      <c r="E5" s="473"/>
      <c r="F5" s="473"/>
      <c r="G5" s="503"/>
      <c r="H5" s="503" t="s">
        <v>10</v>
      </c>
      <c r="I5" s="503" t="s">
        <v>11</v>
      </c>
      <c r="J5" s="503" t="s">
        <v>12</v>
      </c>
      <c r="K5" s="503" t="s">
        <v>10</v>
      </c>
      <c r="L5" s="503" t="s">
        <v>11</v>
      </c>
      <c r="M5" s="503" t="s">
        <v>13</v>
      </c>
      <c r="N5" s="503" t="s">
        <v>14</v>
      </c>
      <c r="O5" s="503" t="s">
        <v>15</v>
      </c>
      <c r="P5" s="586" t="s">
        <v>16</v>
      </c>
      <c r="Q5" s="586"/>
      <c r="R5" s="586"/>
      <c r="S5" s="586"/>
      <c r="T5" s="586"/>
    </row>
    <row r="6" spans="2:20">
      <c r="B6" s="503"/>
      <c r="C6" s="503"/>
      <c r="D6" s="503"/>
      <c r="E6" s="473"/>
      <c r="F6" s="473"/>
      <c r="G6" s="503"/>
      <c r="H6" s="503"/>
      <c r="I6" s="503"/>
      <c r="J6" s="503"/>
      <c r="K6" s="503"/>
      <c r="L6" s="503"/>
      <c r="M6" s="503"/>
      <c r="N6" s="503"/>
      <c r="O6" s="503"/>
      <c r="P6" s="44" t="s">
        <v>17</v>
      </c>
      <c r="Q6" s="44" t="s">
        <v>18</v>
      </c>
      <c r="R6" s="44" t="s">
        <v>19</v>
      </c>
      <c r="S6" s="44" t="s">
        <v>20</v>
      </c>
      <c r="T6" s="44" t="s">
        <v>21</v>
      </c>
    </row>
    <row r="7" spans="2:20" s="47" customFormat="1" ht="41.4">
      <c r="B7" s="128">
        <v>1</v>
      </c>
      <c r="C7" s="121" t="s">
        <v>457</v>
      </c>
      <c r="D7" s="123"/>
      <c r="E7" s="49"/>
      <c r="F7" s="123" t="s">
        <v>458</v>
      </c>
      <c r="G7" s="49" t="s">
        <v>459</v>
      </c>
      <c r="H7" s="49" t="s">
        <v>460</v>
      </c>
      <c r="I7" s="49" t="s">
        <v>460</v>
      </c>
      <c r="J7" s="49" t="s">
        <v>460</v>
      </c>
      <c r="K7" s="49" t="s">
        <v>460</v>
      </c>
      <c r="L7" s="49" t="s">
        <v>460</v>
      </c>
      <c r="M7" s="49" t="s">
        <v>460</v>
      </c>
      <c r="N7" s="49" t="s">
        <v>459</v>
      </c>
      <c r="O7" s="49"/>
      <c r="P7" s="49"/>
      <c r="Q7" s="49"/>
      <c r="R7" s="49"/>
      <c r="S7" s="49"/>
      <c r="T7" s="49"/>
    </row>
    <row r="8" spans="2:20" s="47" customFormat="1" ht="126.45" customHeight="1">
      <c r="B8" s="128">
        <v>2</v>
      </c>
      <c r="C8" s="120" t="s">
        <v>461</v>
      </c>
      <c r="D8" s="63" t="s">
        <v>27</v>
      </c>
      <c r="E8" s="63" t="s">
        <v>27</v>
      </c>
      <c r="F8" s="123" t="s">
        <v>462</v>
      </c>
      <c r="G8" s="49"/>
      <c r="H8" s="123" t="s">
        <v>463</v>
      </c>
      <c r="I8" s="123" t="s">
        <v>463</v>
      </c>
      <c r="J8" s="123" t="s">
        <v>463</v>
      </c>
      <c r="K8" s="123" t="s">
        <v>463</v>
      </c>
      <c r="L8" s="123" t="s">
        <v>463</v>
      </c>
      <c r="M8" s="123" t="s">
        <v>463</v>
      </c>
      <c r="N8" s="95" t="s">
        <v>464</v>
      </c>
      <c r="O8" s="123" t="s">
        <v>463</v>
      </c>
      <c r="P8" s="123" t="s">
        <v>463</v>
      </c>
      <c r="Q8" s="123" t="s">
        <v>463</v>
      </c>
      <c r="R8" s="123" t="s">
        <v>463</v>
      </c>
      <c r="S8" s="123" t="s">
        <v>463</v>
      </c>
      <c r="T8" s="123" t="s">
        <v>463</v>
      </c>
    </row>
    <row r="9" spans="2:20" s="47" customFormat="1" ht="41.4">
      <c r="B9" s="128">
        <v>3</v>
      </c>
      <c r="C9" s="123" t="s">
        <v>465</v>
      </c>
      <c r="D9" s="63" t="s">
        <v>27</v>
      </c>
      <c r="E9" s="123" t="s">
        <v>466</v>
      </c>
      <c r="F9" s="123" t="s">
        <v>467</v>
      </c>
      <c r="G9" s="49">
        <v>8.4700000000000006</v>
      </c>
      <c r="H9" s="123" t="s">
        <v>468</v>
      </c>
      <c r="I9" s="123">
        <v>0</v>
      </c>
      <c r="J9" s="123" t="s">
        <v>468</v>
      </c>
      <c r="K9" s="63" t="s">
        <v>27</v>
      </c>
      <c r="L9" s="63" t="s">
        <v>27</v>
      </c>
      <c r="M9" s="129">
        <v>45047</v>
      </c>
      <c r="N9" s="123">
        <v>8.6199999999999992</v>
      </c>
      <c r="O9" s="123">
        <v>0.14999999999999858</v>
      </c>
      <c r="P9" s="63" t="s">
        <v>27</v>
      </c>
      <c r="Q9" s="63" t="s">
        <v>27</v>
      </c>
      <c r="R9" s="63" t="s">
        <v>27</v>
      </c>
      <c r="S9" s="63" t="s">
        <v>27</v>
      </c>
      <c r="T9" s="123">
        <v>0.15</v>
      </c>
    </row>
    <row r="10" spans="2:20" s="47" customFormat="1" ht="27.6">
      <c r="B10" s="128">
        <v>4</v>
      </c>
      <c r="C10" s="123" t="s">
        <v>469</v>
      </c>
      <c r="D10" s="123"/>
      <c r="E10" s="123" t="s">
        <v>458</v>
      </c>
      <c r="F10" s="49" t="s">
        <v>470</v>
      </c>
      <c r="G10" s="49"/>
      <c r="H10" s="49" t="s">
        <v>460</v>
      </c>
      <c r="I10" s="49" t="s">
        <v>460</v>
      </c>
      <c r="J10" s="49" t="s">
        <v>460</v>
      </c>
      <c r="K10" s="49" t="s">
        <v>460</v>
      </c>
      <c r="L10" s="49" t="s">
        <v>460</v>
      </c>
      <c r="M10" s="49" t="s">
        <v>460</v>
      </c>
      <c r="N10" s="49" t="s">
        <v>471</v>
      </c>
      <c r="O10" s="49"/>
      <c r="P10" s="49"/>
      <c r="Q10" s="49"/>
      <c r="R10" s="49"/>
      <c r="S10" s="49"/>
      <c r="T10" s="49"/>
    </row>
    <row r="11" spans="2:20" s="47" customFormat="1" ht="55.2">
      <c r="B11" s="128">
        <v>5</v>
      </c>
      <c r="C11" s="92" t="s">
        <v>472</v>
      </c>
      <c r="D11" s="63" t="s">
        <v>27</v>
      </c>
      <c r="E11" s="63" t="s">
        <v>27</v>
      </c>
      <c r="F11" s="123" t="s">
        <v>96</v>
      </c>
      <c r="G11" s="49"/>
      <c r="H11" s="123" t="s">
        <v>473</v>
      </c>
      <c r="I11" s="123" t="s">
        <v>473</v>
      </c>
      <c r="J11" s="123" t="s">
        <v>473</v>
      </c>
      <c r="K11" s="123" t="s">
        <v>473</v>
      </c>
      <c r="L11" s="123" t="s">
        <v>473</v>
      </c>
      <c r="M11" s="123" t="s">
        <v>473</v>
      </c>
      <c r="N11" s="123">
        <v>0</v>
      </c>
      <c r="O11" s="123" t="s">
        <v>473</v>
      </c>
      <c r="P11" s="123" t="s">
        <v>473</v>
      </c>
      <c r="Q11" s="123" t="s">
        <v>473</v>
      </c>
      <c r="R11" s="123" t="s">
        <v>473</v>
      </c>
      <c r="S11" s="123" t="s">
        <v>473</v>
      </c>
      <c r="T11" s="123" t="s">
        <v>473</v>
      </c>
    </row>
    <row r="12" spans="2:20" s="47" customFormat="1" ht="55.2">
      <c r="B12" s="128">
        <v>6</v>
      </c>
      <c r="C12" s="92" t="s">
        <v>474</v>
      </c>
      <c r="D12" s="63" t="s">
        <v>27</v>
      </c>
      <c r="E12" s="63" t="s">
        <v>27</v>
      </c>
      <c r="F12" s="123" t="s">
        <v>96</v>
      </c>
      <c r="G12" s="49"/>
      <c r="H12" s="123" t="s">
        <v>473</v>
      </c>
      <c r="I12" s="123" t="s">
        <v>473</v>
      </c>
      <c r="J12" s="123" t="s">
        <v>473</v>
      </c>
      <c r="K12" s="123" t="s">
        <v>473</v>
      </c>
      <c r="L12" s="123" t="s">
        <v>473</v>
      </c>
      <c r="M12" s="123" t="s">
        <v>473</v>
      </c>
      <c r="N12" s="123"/>
      <c r="O12" s="123" t="s">
        <v>473</v>
      </c>
      <c r="P12" s="123" t="s">
        <v>473</v>
      </c>
      <c r="Q12" s="123" t="s">
        <v>473</v>
      </c>
      <c r="R12" s="123" t="s">
        <v>473</v>
      </c>
      <c r="S12" s="123" t="s">
        <v>473</v>
      </c>
      <c r="T12" s="123" t="s">
        <v>473</v>
      </c>
    </row>
    <row r="13" spans="2:20" s="47" customFormat="1" ht="66.45" customHeight="1">
      <c r="B13" s="128">
        <v>7</v>
      </c>
      <c r="C13" s="136" t="s">
        <v>475</v>
      </c>
      <c r="D13" s="123"/>
      <c r="E13" s="123" t="s">
        <v>458</v>
      </c>
      <c r="F13" s="49"/>
      <c r="G13" s="49"/>
      <c r="H13" s="49" t="s">
        <v>460</v>
      </c>
      <c r="I13" s="49" t="s">
        <v>460</v>
      </c>
      <c r="J13" s="49" t="s">
        <v>460</v>
      </c>
      <c r="K13" s="49" t="s">
        <v>460</v>
      </c>
      <c r="L13" s="49" t="s">
        <v>460</v>
      </c>
      <c r="M13" s="49" t="s">
        <v>460</v>
      </c>
      <c r="N13" s="49"/>
      <c r="O13" s="49"/>
      <c r="P13" s="49"/>
      <c r="Q13" s="49"/>
      <c r="R13" s="49"/>
      <c r="S13" s="49"/>
      <c r="T13" s="49"/>
    </row>
    <row r="14" spans="2:20" s="47" customFormat="1" ht="26.55" customHeight="1">
      <c r="B14" s="128">
        <v>8</v>
      </c>
      <c r="C14" s="123" t="s">
        <v>476</v>
      </c>
      <c r="D14" s="123" t="s">
        <v>476</v>
      </c>
      <c r="E14" s="123" t="s">
        <v>477</v>
      </c>
      <c r="F14" s="123" t="s">
        <v>27</v>
      </c>
      <c r="G14" s="123" t="s">
        <v>478</v>
      </c>
      <c r="H14" s="131" t="s">
        <v>479</v>
      </c>
      <c r="I14" s="123" t="s">
        <v>27</v>
      </c>
      <c r="J14" s="123" t="s">
        <v>27</v>
      </c>
      <c r="K14" s="123" t="s">
        <v>480</v>
      </c>
      <c r="L14" s="49"/>
      <c r="M14" s="123" t="s">
        <v>27</v>
      </c>
      <c r="N14" s="123" t="s">
        <v>27</v>
      </c>
      <c r="O14" s="63" t="s">
        <v>27</v>
      </c>
      <c r="P14" s="63" t="s">
        <v>27</v>
      </c>
      <c r="Q14" s="63" t="s">
        <v>27</v>
      </c>
      <c r="R14" s="63" t="s">
        <v>27</v>
      </c>
      <c r="S14" s="63" t="s">
        <v>27</v>
      </c>
      <c r="T14" s="63" t="s">
        <v>27</v>
      </c>
    </row>
    <row r="15" spans="2:20" s="47" customFormat="1" ht="26.55" customHeight="1">
      <c r="B15" s="128">
        <v>9</v>
      </c>
      <c r="C15" s="123" t="s">
        <v>481</v>
      </c>
      <c r="D15" s="123" t="s">
        <v>482</v>
      </c>
      <c r="E15" s="123" t="s">
        <v>483</v>
      </c>
      <c r="F15" s="123" t="s">
        <v>484</v>
      </c>
      <c r="G15" s="123" t="s">
        <v>485</v>
      </c>
      <c r="H15" s="131" t="s">
        <v>486</v>
      </c>
      <c r="I15" s="123" t="s">
        <v>27</v>
      </c>
      <c r="J15" s="131" t="s">
        <v>487</v>
      </c>
      <c r="K15" s="123" t="s">
        <v>488</v>
      </c>
      <c r="L15" s="123" t="s">
        <v>489</v>
      </c>
      <c r="M15" s="63" t="s">
        <v>27</v>
      </c>
      <c r="N15" s="123" t="s">
        <v>27</v>
      </c>
      <c r="O15" s="63" t="s">
        <v>27</v>
      </c>
      <c r="P15" s="63" t="s">
        <v>27</v>
      </c>
      <c r="Q15" s="63" t="s">
        <v>27</v>
      </c>
      <c r="R15" s="63" t="s">
        <v>27</v>
      </c>
      <c r="S15" s="63" t="s">
        <v>27</v>
      </c>
      <c r="T15" s="63" t="s">
        <v>27</v>
      </c>
    </row>
    <row r="16" spans="2:20" s="47" customFormat="1" ht="26.55" customHeight="1">
      <c r="B16" s="128">
        <v>10</v>
      </c>
      <c r="C16" s="123" t="s">
        <v>490</v>
      </c>
      <c r="D16" s="123" t="s">
        <v>491</v>
      </c>
      <c r="E16" s="50" t="s">
        <v>492</v>
      </c>
      <c r="F16" s="123"/>
      <c r="G16" s="40" t="s">
        <v>493</v>
      </c>
      <c r="H16" s="131" t="s">
        <v>494</v>
      </c>
      <c r="I16" s="51" t="s">
        <v>27</v>
      </c>
      <c r="J16" s="51" t="s">
        <v>27</v>
      </c>
      <c r="K16" s="131" t="s">
        <v>495</v>
      </c>
      <c r="L16" s="49" t="s">
        <v>27</v>
      </c>
      <c r="M16" s="123" t="s">
        <v>27</v>
      </c>
      <c r="N16" s="132" t="s">
        <v>27</v>
      </c>
      <c r="O16" s="123"/>
      <c r="P16" s="123"/>
      <c r="Q16" s="123"/>
      <c r="R16" s="123"/>
      <c r="S16" s="123"/>
      <c r="T16" s="123"/>
    </row>
    <row r="17" spans="2:20" s="47" customFormat="1" ht="26.55" customHeight="1">
      <c r="B17" s="128">
        <v>11</v>
      </c>
      <c r="C17" s="123" t="s">
        <v>496</v>
      </c>
      <c r="D17" s="123" t="s">
        <v>497</v>
      </c>
      <c r="E17" s="50" t="s">
        <v>498</v>
      </c>
      <c r="F17" s="133" t="s">
        <v>494</v>
      </c>
      <c r="G17" s="40" t="s">
        <v>499</v>
      </c>
      <c r="H17" s="71" t="s">
        <v>500</v>
      </c>
      <c r="I17" s="51" t="s">
        <v>27</v>
      </c>
      <c r="J17" s="51" t="s">
        <v>27</v>
      </c>
      <c r="K17" s="134" t="s">
        <v>501</v>
      </c>
      <c r="L17" s="49" t="s">
        <v>27</v>
      </c>
      <c r="M17" s="123" t="s">
        <v>27</v>
      </c>
      <c r="N17" s="123">
        <v>30.42</v>
      </c>
      <c r="O17" s="123"/>
      <c r="P17" s="123"/>
      <c r="Q17" s="123"/>
      <c r="R17" s="123"/>
      <c r="S17" s="123"/>
      <c r="T17" s="123"/>
    </row>
    <row r="18" spans="2:20" s="47" customFormat="1" ht="26.55" customHeight="1">
      <c r="B18" s="128">
        <v>12</v>
      </c>
      <c r="C18" s="123" t="s">
        <v>502</v>
      </c>
      <c r="D18" s="123" t="s">
        <v>503</v>
      </c>
      <c r="E18" s="50" t="s">
        <v>498</v>
      </c>
      <c r="F18" s="133" t="s">
        <v>494</v>
      </c>
      <c r="G18" s="123" t="s">
        <v>504</v>
      </c>
      <c r="H18" s="135" t="s">
        <v>505</v>
      </c>
      <c r="I18" s="51" t="s">
        <v>27</v>
      </c>
      <c r="J18" s="51" t="s">
        <v>27</v>
      </c>
      <c r="K18" s="135" t="s">
        <v>506</v>
      </c>
      <c r="L18" s="49" t="s">
        <v>27</v>
      </c>
      <c r="M18" s="123" t="s">
        <v>27</v>
      </c>
      <c r="N18" s="123">
        <v>8.98</v>
      </c>
      <c r="O18" s="123"/>
      <c r="P18" s="123"/>
      <c r="Q18" s="123"/>
      <c r="R18" s="123"/>
      <c r="S18" s="123"/>
      <c r="T18" s="123"/>
    </row>
    <row r="19" spans="2:20" s="47" customFormat="1" ht="26.55" customHeight="1">
      <c r="B19" s="128">
        <v>13</v>
      </c>
      <c r="C19" s="123" t="s">
        <v>507</v>
      </c>
      <c r="D19" s="95" t="s">
        <v>508</v>
      </c>
      <c r="E19" s="50" t="s">
        <v>477</v>
      </c>
      <c r="F19" s="40"/>
      <c r="G19" s="123" t="s">
        <v>509</v>
      </c>
      <c r="H19" s="131" t="s">
        <v>510</v>
      </c>
      <c r="I19" s="51" t="s">
        <v>27</v>
      </c>
      <c r="J19" s="51" t="s">
        <v>27</v>
      </c>
      <c r="K19" s="131" t="s">
        <v>511</v>
      </c>
      <c r="L19" s="49" t="s">
        <v>27</v>
      </c>
      <c r="M19" s="123" t="s">
        <v>27</v>
      </c>
      <c r="N19" s="123" t="s">
        <v>27</v>
      </c>
      <c r="O19" s="123"/>
      <c r="P19" s="123"/>
      <c r="Q19" s="123"/>
      <c r="R19" s="123"/>
      <c r="S19" s="123"/>
      <c r="T19" s="123"/>
    </row>
    <row r="20" spans="2:20" s="47" customFormat="1" ht="26.55" customHeight="1">
      <c r="B20" s="128">
        <v>14</v>
      </c>
      <c r="C20" s="123" t="s">
        <v>512</v>
      </c>
      <c r="D20" s="95" t="s">
        <v>513</v>
      </c>
      <c r="E20" s="50" t="s">
        <v>498</v>
      </c>
      <c r="F20" s="133" t="s">
        <v>494</v>
      </c>
      <c r="G20" s="40" t="s">
        <v>514</v>
      </c>
      <c r="H20" s="131" t="s">
        <v>515</v>
      </c>
      <c r="I20" s="51" t="s">
        <v>27</v>
      </c>
      <c r="J20" s="51" t="s">
        <v>27</v>
      </c>
      <c r="K20" s="131" t="s">
        <v>516</v>
      </c>
      <c r="L20" s="49" t="s">
        <v>27</v>
      </c>
      <c r="M20" s="123" t="s">
        <v>27</v>
      </c>
      <c r="N20" s="123">
        <v>74.319999999999993</v>
      </c>
      <c r="O20" s="123"/>
      <c r="P20" s="123"/>
      <c r="Q20" s="123"/>
      <c r="R20" s="123"/>
      <c r="S20" s="123"/>
      <c r="T20" s="123"/>
    </row>
    <row r="21" spans="2:20" s="47" customFormat="1" ht="26.55" customHeight="1">
      <c r="B21" s="128">
        <v>15</v>
      </c>
      <c r="C21" s="123" t="s">
        <v>517</v>
      </c>
      <c r="D21" s="123" t="s">
        <v>518</v>
      </c>
      <c r="E21" s="50" t="s">
        <v>498</v>
      </c>
      <c r="F21" s="133" t="s">
        <v>494</v>
      </c>
      <c r="G21" s="40" t="s">
        <v>519</v>
      </c>
      <c r="H21" s="131" t="s">
        <v>520</v>
      </c>
      <c r="I21" s="51" t="s">
        <v>27</v>
      </c>
      <c r="J21" s="51" t="s">
        <v>27</v>
      </c>
      <c r="K21" s="131" t="s">
        <v>521</v>
      </c>
      <c r="L21" s="49" t="s">
        <v>27</v>
      </c>
      <c r="M21" s="51" t="s">
        <v>27</v>
      </c>
      <c r="N21" s="50">
        <v>30.03</v>
      </c>
      <c r="O21" s="123"/>
      <c r="P21" s="123"/>
      <c r="Q21" s="123"/>
      <c r="R21" s="123"/>
      <c r="S21" s="123"/>
      <c r="T21" s="123"/>
    </row>
    <row r="22" spans="2:20" s="47" customFormat="1" ht="26.55" customHeight="1">
      <c r="B22" s="128">
        <v>16</v>
      </c>
      <c r="C22" s="123" t="s">
        <v>522</v>
      </c>
      <c r="D22" s="123" t="s">
        <v>523</v>
      </c>
      <c r="E22" s="123" t="s">
        <v>524</v>
      </c>
      <c r="F22" s="63" t="s">
        <v>27</v>
      </c>
      <c r="G22" s="63" t="s">
        <v>27</v>
      </c>
      <c r="H22" s="131" t="s">
        <v>525</v>
      </c>
      <c r="I22" s="63" t="s">
        <v>27</v>
      </c>
      <c r="J22" s="131" t="s">
        <v>525</v>
      </c>
      <c r="K22" s="63" t="s">
        <v>27</v>
      </c>
      <c r="L22" s="123" t="s">
        <v>526</v>
      </c>
      <c r="M22" s="63" t="s">
        <v>27</v>
      </c>
      <c r="N22" s="123" t="s">
        <v>27</v>
      </c>
      <c r="O22" s="63" t="s">
        <v>27</v>
      </c>
      <c r="P22" s="63" t="s">
        <v>27</v>
      </c>
      <c r="Q22" s="63" t="s">
        <v>27</v>
      </c>
      <c r="R22" s="63" t="s">
        <v>27</v>
      </c>
      <c r="S22" s="63" t="s">
        <v>27</v>
      </c>
      <c r="T22" s="63" t="s">
        <v>27</v>
      </c>
    </row>
    <row r="23" spans="2:20" s="47" customFormat="1" ht="26.55" customHeight="1">
      <c r="B23" s="128">
        <v>17</v>
      </c>
      <c r="C23" s="123" t="s">
        <v>527</v>
      </c>
      <c r="D23" s="123" t="s">
        <v>528</v>
      </c>
      <c r="E23" s="123" t="s">
        <v>529</v>
      </c>
      <c r="F23" s="63" t="s">
        <v>27</v>
      </c>
      <c r="G23" s="123" t="s">
        <v>530</v>
      </c>
      <c r="H23" s="123" t="s">
        <v>531</v>
      </c>
      <c r="I23" s="63" t="s">
        <v>27</v>
      </c>
      <c r="J23" s="63" t="s">
        <v>27</v>
      </c>
      <c r="K23" s="63" t="s">
        <v>27</v>
      </c>
      <c r="L23" s="63" t="s">
        <v>27</v>
      </c>
      <c r="M23" s="123" t="s">
        <v>532</v>
      </c>
      <c r="N23" s="123" t="s">
        <v>27</v>
      </c>
      <c r="O23" s="63" t="s">
        <v>27</v>
      </c>
      <c r="P23" s="63" t="s">
        <v>27</v>
      </c>
      <c r="Q23" s="63" t="s">
        <v>27</v>
      </c>
      <c r="R23" s="63" t="s">
        <v>27</v>
      </c>
      <c r="S23" s="63" t="s">
        <v>27</v>
      </c>
      <c r="T23" s="63" t="s">
        <v>27</v>
      </c>
    </row>
    <row r="24" spans="2:20" s="47" customFormat="1" ht="26.55" customHeight="1">
      <c r="B24" s="128">
        <v>18</v>
      </c>
      <c r="C24" s="123" t="s">
        <v>533</v>
      </c>
      <c r="D24" s="123"/>
      <c r="E24" s="123" t="s">
        <v>534</v>
      </c>
      <c r="F24" s="123" t="s">
        <v>535</v>
      </c>
      <c r="G24" s="51" t="s">
        <v>536</v>
      </c>
      <c r="H24" s="51" t="s">
        <v>537</v>
      </c>
      <c r="I24" s="51" t="s">
        <v>27</v>
      </c>
      <c r="J24" s="51" t="s">
        <v>538</v>
      </c>
      <c r="K24" s="51"/>
      <c r="L24" s="51"/>
      <c r="M24" s="51"/>
      <c r="N24" s="51">
        <v>92.77</v>
      </c>
      <c r="O24" s="63" t="s">
        <v>27</v>
      </c>
      <c r="P24" s="63" t="s">
        <v>27</v>
      </c>
      <c r="Q24" s="63" t="s">
        <v>27</v>
      </c>
      <c r="R24" s="63" t="s">
        <v>27</v>
      </c>
      <c r="S24" s="63" t="s">
        <v>27</v>
      </c>
      <c r="T24" s="63" t="s">
        <v>27</v>
      </c>
    </row>
    <row r="25" spans="2:20" s="47" customFormat="1" ht="26.55" customHeight="1">
      <c r="B25" s="128">
        <v>19</v>
      </c>
      <c r="C25" s="123" t="s">
        <v>539</v>
      </c>
      <c r="D25" s="123" t="s">
        <v>540</v>
      </c>
      <c r="E25" s="123" t="s">
        <v>541</v>
      </c>
      <c r="F25" s="130">
        <v>43735</v>
      </c>
      <c r="G25" s="123" t="s">
        <v>542</v>
      </c>
      <c r="H25" s="130">
        <v>43787</v>
      </c>
      <c r="I25" s="123" t="s">
        <v>27</v>
      </c>
      <c r="J25" s="130">
        <v>43952</v>
      </c>
      <c r="K25" s="130">
        <v>44061</v>
      </c>
      <c r="L25" s="130">
        <v>44531</v>
      </c>
      <c r="M25" s="123" t="s">
        <v>27</v>
      </c>
      <c r="N25" s="123">
        <v>30.08</v>
      </c>
      <c r="O25" s="132" t="s">
        <v>543</v>
      </c>
      <c r="P25" s="63" t="s">
        <v>27</v>
      </c>
      <c r="Q25" s="63" t="s">
        <v>27</v>
      </c>
      <c r="R25" s="63" t="s">
        <v>27</v>
      </c>
      <c r="S25" s="63" t="s">
        <v>27</v>
      </c>
      <c r="T25" s="63" t="s">
        <v>27</v>
      </c>
    </row>
    <row r="26" spans="2:20">
      <c r="B26" s="52"/>
    </row>
    <row r="28" spans="2:20">
      <c r="C28" s="33" t="s">
        <v>206</v>
      </c>
    </row>
    <row r="29" spans="2:20">
      <c r="C29" s="25"/>
    </row>
    <row r="30" spans="2:20">
      <c r="C30" s="501" t="s">
        <v>207</v>
      </c>
      <c r="D30" s="473" t="s">
        <v>4</v>
      </c>
      <c r="E30" s="473" t="s">
        <v>5</v>
      </c>
      <c r="F30" s="473" t="s">
        <v>6</v>
      </c>
      <c r="G30" s="473" t="s">
        <v>208</v>
      </c>
      <c r="H30" s="473"/>
      <c r="I30" s="473"/>
      <c r="J30" s="473"/>
      <c r="K30" s="473"/>
      <c r="L30" s="473"/>
      <c r="M30" s="473"/>
      <c r="N30" s="473"/>
    </row>
    <row r="31" spans="2:20">
      <c r="C31" s="501"/>
      <c r="D31" s="473"/>
      <c r="E31" s="473"/>
      <c r="F31" s="473"/>
      <c r="G31" s="473" t="s">
        <v>210</v>
      </c>
      <c r="H31" s="473" t="s">
        <v>211</v>
      </c>
      <c r="I31" s="473" t="s">
        <v>212</v>
      </c>
      <c r="J31" s="473" t="s">
        <v>213</v>
      </c>
      <c r="K31" s="473"/>
      <c r="L31" s="473"/>
      <c r="M31" s="473"/>
      <c r="N31" s="473"/>
    </row>
    <row r="32" spans="2:20" ht="27.6">
      <c r="B32" s="53"/>
      <c r="C32" s="501"/>
      <c r="D32" s="473"/>
      <c r="E32" s="473"/>
      <c r="F32" s="473"/>
      <c r="G32" s="473"/>
      <c r="H32" s="473"/>
      <c r="I32" s="473"/>
      <c r="J32" s="30" t="s">
        <v>214</v>
      </c>
      <c r="K32" s="30" t="s">
        <v>215</v>
      </c>
      <c r="L32" s="30" t="s">
        <v>216</v>
      </c>
      <c r="M32" s="30" t="s">
        <v>217</v>
      </c>
      <c r="N32" s="30" t="s">
        <v>218</v>
      </c>
    </row>
    <row r="33" spans="3:14" s="53" customFormat="1" ht="41.4">
      <c r="C33" s="124" t="s">
        <v>457</v>
      </c>
      <c r="D33" s="63" t="s">
        <v>458</v>
      </c>
      <c r="E33" s="63" t="s">
        <v>459</v>
      </c>
      <c r="F33" s="83"/>
      <c r="G33" s="83" t="s">
        <v>544</v>
      </c>
      <c r="H33" s="63"/>
      <c r="I33" s="63"/>
      <c r="J33" s="63"/>
      <c r="K33" s="63"/>
      <c r="L33" s="63"/>
      <c r="M33" s="63"/>
      <c r="N33" s="63"/>
    </row>
    <row r="34" spans="3:14" s="53" customFormat="1" ht="27.45" customHeight="1">
      <c r="C34" s="72" t="s">
        <v>461</v>
      </c>
      <c r="D34" s="74" t="s">
        <v>462</v>
      </c>
      <c r="E34" s="63" t="s">
        <v>464</v>
      </c>
      <c r="F34" s="83"/>
      <c r="G34" s="83"/>
      <c r="H34" s="83"/>
      <c r="I34" s="83" t="s">
        <v>545</v>
      </c>
      <c r="J34" s="585" t="s">
        <v>546</v>
      </c>
      <c r="K34" s="585"/>
      <c r="L34" s="585"/>
      <c r="M34" s="585"/>
      <c r="N34" s="585"/>
    </row>
    <row r="35" spans="3:14" s="53" customFormat="1" ht="41.4">
      <c r="C35" s="63" t="s">
        <v>465</v>
      </c>
      <c r="D35" s="63" t="s">
        <v>466</v>
      </c>
      <c r="E35" s="74" t="s">
        <v>467</v>
      </c>
      <c r="F35" s="83"/>
      <c r="G35" s="83" t="s">
        <v>544</v>
      </c>
      <c r="H35" s="83"/>
      <c r="I35" s="83"/>
      <c r="J35" s="63" t="s">
        <v>27</v>
      </c>
      <c r="K35" s="63" t="s">
        <v>27</v>
      </c>
      <c r="L35" s="63" t="s">
        <v>27</v>
      </c>
      <c r="M35" s="63" t="s">
        <v>27</v>
      </c>
      <c r="N35" s="63" t="s">
        <v>27</v>
      </c>
    </row>
    <row r="36" spans="3:14" s="53" customFormat="1" ht="27.6">
      <c r="C36" s="63" t="s">
        <v>469</v>
      </c>
      <c r="D36" s="63" t="s">
        <v>470</v>
      </c>
      <c r="E36" s="63" t="s">
        <v>471</v>
      </c>
      <c r="F36" s="83" t="s">
        <v>544</v>
      </c>
      <c r="G36" s="83"/>
      <c r="H36" s="63"/>
      <c r="I36" s="63"/>
      <c r="J36" s="63" t="s">
        <v>27</v>
      </c>
      <c r="K36" s="63" t="s">
        <v>27</v>
      </c>
      <c r="L36" s="63" t="s">
        <v>27</v>
      </c>
      <c r="M36" s="63" t="s">
        <v>27</v>
      </c>
      <c r="N36" s="63" t="s">
        <v>27</v>
      </c>
    </row>
    <row r="37" spans="3:14" s="53" customFormat="1">
      <c r="C37" s="74" t="s">
        <v>472</v>
      </c>
      <c r="D37" s="63" t="s">
        <v>96</v>
      </c>
      <c r="E37" s="63"/>
      <c r="F37" s="83"/>
      <c r="G37" s="83"/>
      <c r="H37" s="83"/>
      <c r="I37" s="83" t="s">
        <v>547</v>
      </c>
      <c r="J37" s="63" t="s">
        <v>27</v>
      </c>
      <c r="K37" s="63" t="s">
        <v>27</v>
      </c>
      <c r="L37" s="63" t="s">
        <v>27</v>
      </c>
      <c r="M37" s="63" t="s">
        <v>27</v>
      </c>
      <c r="N37" s="63" t="s">
        <v>27</v>
      </c>
    </row>
    <row r="38" spans="3:14" s="53" customFormat="1">
      <c r="C38" s="74" t="s">
        <v>474</v>
      </c>
      <c r="D38" s="63" t="s">
        <v>96</v>
      </c>
      <c r="E38" s="63" t="s">
        <v>548</v>
      </c>
      <c r="F38" s="83"/>
      <c r="G38" s="83"/>
      <c r="H38" s="83"/>
      <c r="I38" s="83" t="s">
        <v>547</v>
      </c>
      <c r="J38" s="63" t="s">
        <v>27</v>
      </c>
      <c r="K38" s="63" t="s">
        <v>27</v>
      </c>
      <c r="L38" s="63" t="s">
        <v>27</v>
      </c>
      <c r="M38" s="63" t="s">
        <v>27</v>
      </c>
      <c r="N38" s="63" t="s">
        <v>27</v>
      </c>
    </row>
    <row r="39" spans="3:14" s="53" customFormat="1" ht="69">
      <c r="C39" s="141" t="s">
        <v>475</v>
      </c>
      <c r="D39" s="63" t="s">
        <v>458</v>
      </c>
      <c r="E39" s="63" t="s">
        <v>549</v>
      </c>
      <c r="F39" s="83"/>
      <c r="G39" s="83"/>
      <c r="H39" s="83"/>
      <c r="I39" s="83" t="s">
        <v>547</v>
      </c>
      <c r="J39" s="63" t="s">
        <v>27</v>
      </c>
      <c r="K39" s="63" t="s">
        <v>27</v>
      </c>
      <c r="L39" s="63" t="s">
        <v>27</v>
      </c>
      <c r="M39" s="63" t="s">
        <v>27</v>
      </c>
      <c r="N39" s="63" t="s">
        <v>27</v>
      </c>
    </row>
    <row r="40" spans="3:14" s="53" customFormat="1" ht="30" customHeight="1">
      <c r="C40" s="63" t="s">
        <v>550</v>
      </c>
      <c r="D40" s="55" t="s">
        <v>477</v>
      </c>
      <c r="E40" s="80"/>
      <c r="F40" s="80" t="s">
        <v>478</v>
      </c>
      <c r="G40" s="137">
        <v>20.34</v>
      </c>
      <c r="H40" s="63" t="s">
        <v>27</v>
      </c>
      <c r="I40" s="63" t="s">
        <v>27</v>
      </c>
      <c r="J40" s="63" t="s">
        <v>27</v>
      </c>
      <c r="K40" s="63" t="s">
        <v>27</v>
      </c>
      <c r="L40" s="63" t="s">
        <v>27</v>
      </c>
      <c r="M40" s="63" t="s">
        <v>27</v>
      </c>
      <c r="N40" s="63" t="s">
        <v>27</v>
      </c>
    </row>
    <row r="41" spans="3:14" s="53" customFormat="1" ht="30" customHeight="1">
      <c r="C41" s="124" t="s">
        <v>517</v>
      </c>
      <c r="D41" s="55" t="s">
        <v>498</v>
      </c>
      <c r="E41" s="138" t="s">
        <v>494</v>
      </c>
      <c r="F41" s="80" t="s">
        <v>519</v>
      </c>
      <c r="G41" s="137">
        <f>98287663.4/10000000</f>
        <v>9.8287663400000014</v>
      </c>
      <c r="H41" s="65"/>
      <c r="I41" s="137">
        <f>147431495.1/10000000</f>
        <v>14.74314951</v>
      </c>
      <c r="J41" s="63" t="s">
        <v>27</v>
      </c>
      <c r="K41" s="63" t="s">
        <v>27</v>
      </c>
      <c r="L41" s="63" t="s">
        <v>27</v>
      </c>
      <c r="M41" s="63" t="s">
        <v>27</v>
      </c>
      <c r="N41" s="63" t="s">
        <v>27</v>
      </c>
    </row>
    <row r="42" spans="3:14" s="53" customFormat="1" ht="30" customHeight="1">
      <c r="C42" s="124" t="s">
        <v>490</v>
      </c>
      <c r="D42" s="55" t="s">
        <v>477</v>
      </c>
      <c r="E42" s="80"/>
      <c r="F42" s="80" t="s">
        <v>493</v>
      </c>
      <c r="G42" s="63"/>
      <c r="H42" s="137">
        <v>93.18</v>
      </c>
      <c r="I42" s="137"/>
      <c r="J42" s="55">
        <v>217.42</v>
      </c>
      <c r="K42" s="63" t="s">
        <v>551</v>
      </c>
      <c r="L42" s="63"/>
      <c r="M42" s="63"/>
      <c r="N42" s="63"/>
    </row>
    <row r="43" spans="3:14" s="53" customFormat="1" ht="30" customHeight="1">
      <c r="C43" s="124" t="s">
        <v>512</v>
      </c>
      <c r="D43" s="55" t="s">
        <v>498</v>
      </c>
      <c r="E43" s="138" t="s">
        <v>494</v>
      </c>
      <c r="F43" s="80" t="s">
        <v>514</v>
      </c>
      <c r="G43" s="137">
        <v>3.52</v>
      </c>
      <c r="H43" s="65"/>
      <c r="I43" s="137">
        <v>5.2802075369999999</v>
      </c>
      <c r="J43" s="63" t="s">
        <v>27</v>
      </c>
      <c r="K43" s="63" t="s">
        <v>27</v>
      </c>
      <c r="L43" s="63" t="s">
        <v>27</v>
      </c>
      <c r="M43" s="63" t="s">
        <v>27</v>
      </c>
      <c r="N43" s="63" t="s">
        <v>27</v>
      </c>
    </row>
    <row r="44" spans="3:14" s="53" customFormat="1" ht="30" customHeight="1">
      <c r="C44" s="124" t="s">
        <v>496</v>
      </c>
      <c r="D44" s="55" t="s">
        <v>498</v>
      </c>
      <c r="E44" s="138" t="s">
        <v>494</v>
      </c>
      <c r="F44" s="80" t="s">
        <v>499</v>
      </c>
      <c r="G44" s="137">
        <v>19.2231208</v>
      </c>
      <c r="H44" s="65"/>
      <c r="I44" s="137">
        <v>28.834681199999999</v>
      </c>
      <c r="J44" s="63" t="s">
        <v>27</v>
      </c>
      <c r="K44" s="63" t="s">
        <v>27</v>
      </c>
      <c r="L44" s="63" t="s">
        <v>27</v>
      </c>
      <c r="M44" s="63" t="s">
        <v>27</v>
      </c>
      <c r="N44" s="63" t="s">
        <v>27</v>
      </c>
    </row>
    <row r="45" spans="3:14" s="53" customFormat="1" ht="30" customHeight="1">
      <c r="C45" s="63" t="s">
        <v>507</v>
      </c>
      <c r="D45" s="55" t="s">
        <v>477</v>
      </c>
      <c r="E45" s="138"/>
      <c r="F45" s="63" t="s">
        <v>509</v>
      </c>
      <c r="G45" s="137">
        <v>98.52</v>
      </c>
      <c r="H45" s="65"/>
      <c r="I45" s="137"/>
      <c r="J45" s="63" t="s">
        <v>27</v>
      </c>
      <c r="K45" s="63" t="s">
        <v>27</v>
      </c>
      <c r="L45" s="63" t="s">
        <v>27</v>
      </c>
      <c r="M45" s="63" t="s">
        <v>27</v>
      </c>
      <c r="N45" s="63" t="s">
        <v>27</v>
      </c>
    </row>
    <row r="46" spans="3:14" s="53" customFormat="1" ht="30" customHeight="1">
      <c r="C46" s="124" t="s">
        <v>502</v>
      </c>
      <c r="D46" s="55" t="s">
        <v>498</v>
      </c>
      <c r="E46" s="138" t="s">
        <v>494</v>
      </c>
      <c r="F46" s="63" t="s">
        <v>504</v>
      </c>
      <c r="G46" s="65">
        <v>2.93</v>
      </c>
      <c r="H46" s="65"/>
      <c r="I46" s="137">
        <v>4.4006448000000002</v>
      </c>
      <c r="J46" s="63" t="s">
        <v>27</v>
      </c>
      <c r="K46" s="63" t="s">
        <v>27</v>
      </c>
      <c r="L46" s="63" t="s">
        <v>27</v>
      </c>
      <c r="M46" s="63" t="s">
        <v>27</v>
      </c>
      <c r="N46" s="63" t="s">
        <v>27</v>
      </c>
    </row>
    <row r="47" spans="3:14" s="53" customFormat="1" ht="30" customHeight="1">
      <c r="C47" s="63" t="s">
        <v>481</v>
      </c>
      <c r="D47" s="55" t="s">
        <v>483</v>
      </c>
      <c r="E47" s="65" t="s">
        <v>484</v>
      </c>
      <c r="F47" s="80" t="s">
        <v>485</v>
      </c>
      <c r="G47" s="139">
        <v>0.87</v>
      </c>
      <c r="H47" s="63" t="s">
        <v>27</v>
      </c>
      <c r="I47" s="63" t="s">
        <v>27</v>
      </c>
      <c r="J47" s="63" t="s">
        <v>27</v>
      </c>
      <c r="K47" s="63" t="s">
        <v>27</v>
      </c>
      <c r="L47" s="63" t="s">
        <v>27</v>
      </c>
      <c r="M47" s="63" t="s">
        <v>27</v>
      </c>
      <c r="N47" s="63" t="s">
        <v>27</v>
      </c>
    </row>
    <row r="48" spans="3:14" s="53" customFormat="1" ht="30" customHeight="1">
      <c r="C48" s="63" t="s">
        <v>522</v>
      </c>
      <c r="D48" s="55" t="s">
        <v>477</v>
      </c>
      <c r="E48" s="55"/>
      <c r="F48" s="63" t="s">
        <v>552</v>
      </c>
      <c r="G48" s="139">
        <v>32.979999999999997</v>
      </c>
      <c r="H48" s="63" t="s">
        <v>27</v>
      </c>
      <c r="I48" s="63" t="s">
        <v>27</v>
      </c>
      <c r="J48" s="63" t="s">
        <v>27</v>
      </c>
      <c r="K48" s="63" t="s">
        <v>27</v>
      </c>
      <c r="L48" s="63" t="s">
        <v>27</v>
      </c>
      <c r="M48" s="63" t="s">
        <v>27</v>
      </c>
      <c r="N48" s="63" t="s">
        <v>27</v>
      </c>
    </row>
    <row r="49" spans="2:14" s="53" customFormat="1" ht="30" customHeight="1">
      <c r="C49" s="63" t="s">
        <v>527</v>
      </c>
      <c r="D49" s="55" t="s">
        <v>529</v>
      </c>
      <c r="E49" s="140"/>
      <c r="F49" s="80" t="s">
        <v>530</v>
      </c>
      <c r="G49" s="139">
        <v>12.8</v>
      </c>
      <c r="H49" s="63" t="s">
        <v>27</v>
      </c>
      <c r="I49" s="63" t="s">
        <v>27</v>
      </c>
      <c r="J49" s="63" t="s">
        <v>27</v>
      </c>
      <c r="K49" s="63" t="s">
        <v>27</v>
      </c>
      <c r="L49" s="63" t="s">
        <v>27</v>
      </c>
      <c r="M49" s="63" t="s">
        <v>27</v>
      </c>
      <c r="N49" s="63" t="s">
        <v>27</v>
      </c>
    </row>
    <row r="50" spans="2:14" s="53" customFormat="1" ht="20.55" customHeight="1">
      <c r="C50" s="63" t="s">
        <v>533</v>
      </c>
      <c r="D50" s="84" t="s">
        <v>534</v>
      </c>
      <c r="E50" s="84" t="s">
        <v>535</v>
      </c>
      <c r="F50" s="65" t="s">
        <v>536</v>
      </c>
      <c r="G50" s="65"/>
      <c r="H50" s="65"/>
      <c r="I50" s="65" t="s">
        <v>553</v>
      </c>
      <c r="J50" s="63" t="s">
        <v>27</v>
      </c>
      <c r="K50" s="63" t="s">
        <v>27</v>
      </c>
      <c r="L50" s="63" t="s">
        <v>27</v>
      </c>
      <c r="M50" s="63" t="s">
        <v>27</v>
      </c>
      <c r="N50" s="63" t="s">
        <v>27</v>
      </c>
    </row>
    <row r="51" spans="2:14" s="53" customFormat="1" ht="20.55" customHeight="1">
      <c r="B51"/>
      <c r="C51" s="63" t="s">
        <v>539</v>
      </c>
      <c r="D51" s="63" t="s">
        <v>541</v>
      </c>
      <c r="E51" s="85">
        <v>43735</v>
      </c>
      <c r="F51" s="63" t="s">
        <v>542</v>
      </c>
      <c r="G51" s="63" t="s">
        <v>27</v>
      </c>
      <c r="H51" s="63" t="s">
        <v>27</v>
      </c>
      <c r="I51" s="63" t="s">
        <v>27</v>
      </c>
      <c r="J51" s="63">
        <v>24.08</v>
      </c>
      <c r="K51" s="89">
        <v>0.109</v>
      </c>
      <c r="L51" s="63">
        <v>13</v>
      </c>
      <c r="M51" s="63">
        <v>3</v>
      </c>
      <c r="N51" s="63" t="s">
        <v>230</v>
      </c>
    </row>
  </sheetData>
  <mergeCells count="28">
    <mergeCell ref="B4:B6"/>
    <mergeCell ref="C4:C6"/>
    <mergeCell ref="D4:D6"/>
    <mergeCell ref="E4:E6"/>
    <mergeCell ref="F4:F6"/>
    <mergeCell ref="C30:C32"/>
    <mergeCell ref="D30:D32"/>
    <mergeCell ref="E30:E32"/>
    <mergeCell ref="F30:F32"/>
    <mergeCell ref="G30:N30"/>
    <mergeCell ref="G31:G32"/>
    <mergeCell ref="H31:H32"/>
    <mergeCell ref="I31:I32"/>
    <mergeCell ref="J31:N31"/>
    <mergeCell ref="J34:N34"/>
    <mergeCell ref="O5:O6"/>
    <mergeCell ref="P5:T5"/>
    <mergeCell ref="G4:G6"/>
    <mergeCell ref="H4:J4"/>
    <mergeCell ref="K4:M4"/>
    <mergeCell ref="N4:T4"/>
    <mergeCell ref="H5:H6"/>
    <mergeCell ref="I5:I6"/>
    <mergeCell ref="J5:J6"/>
    <mergeCell ref="K5:K6"/>
    <mergeCell ref="L5:L6"/>
    <mergeCell ref="M5:M6"/>
    <mergeCell ref="N5:N6"/>
  </mergeCells>
  <pageMargins left="0.7" right="0.7" top="0.75" bottom="0.75" header="0.3" footer="0.3"/>
  <pageSetup paperSize="9" orientation="portrait"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B2:W25"/>
  <sheetViews>
    <sheetView topLeftCell="A28" zoomScale="70" zoomScaleNormal="70" workbookViewId="0">
      <selection activeCell="D12" sqref="D12"/>
    </sheetView>
  </sheetViews>
  <sheetFormatPr defaultColWidth="8.77734375" defaultRowHeight="14.4"/>
  <cols>
    <col min="3" max="3" width="64.109375" customWidth="1"/>
    <col min="4" max="17" width="12.6640625" customWidth="1"/>
    <col min="18" max="21" width="10.44140625" customWidth="1"/>
    <col min="23" max="23" width="26.33203125" customWidth="1"/>
  </cols>
  <sheetData>
    <row r="2" spans="2:23">
      <c r="C2" s="33" t="s">
        <v>239</v>
      </c>
    </row>
    <row r="3" spans="2:23">
      <c r="B3" s="56"/>
      <c r="C3" s="56"/>
      <c r="D3" s="57"/>
      <c r="E3" s="57"/>
      <c r="F3" s="57"/>
      <c r="G3" s="57"/>
      <c r="H3" s="57"/>
      <c r="I3" s="57"/>
      <c r="J3" s="57"/>
      <c r="K3" s="57"/>
      <c r="L3" s="57"/>
      <c r="M3" s="57"/>
      <c r="N3" s="57"/>
      <c r="O3" s="56"/>
      <c r="P3" s="56"/>
      <c r="Q3" s="56"/>
      <c r="R3" s="56"/>
      <c r="S3" s="56"/>
      <c r="T3" s="56"/>
      <c r="U3" s="56"/>
      <c r="V3" s="58"/>
      <c r="W3" s="58"/>
    </row>
    <row r="4" spans="2:23" ht="14.55" customHeight="1">
      <c r="B4" s="503" t="s">
        <v>240</v>
      </c>
      <c r="C4" s="503" t="s">
        <v>2</v>
      </c>
      <c r="D4" s="473" t="s">
        <v>3</v>
      </c>
      <c r="E4" s="473" t="s">
        <v>4</v>
      </c>
      <c r="F4" s="473" t="s">
        <v>5</v>
      </c>
      <c r="G4" s="473" t="s">
        <v>241</v>
      </c>
      <c r="H4" s="473" t="s">
        <v>242</v>
      </c>
      <c r="I4" s="473" t="s">
        <v>243</v>
      </c>
      <c r="J4" s="473" t="s">
        <v>244</v>
      </c>
      <c r="K4" s="473" t="s">
        <v>245</v>
      </c>
      <c r="L4" s="473" t="s">
        <v>246</v>
      </c>
      <c r="M4" s="473" t="s">
        <v>247</v>
      </c>
      <c r="N4" s="473" t="s">
        <v>248</v>
      </c>
      <c r="O4" s="59" t="s">
        <v>137</v>
      </c>
      <c r="P4" s="59"/>
      <c r="Q4" s="59"/>
      <c r="R4" s="59"/>
      <c r="S4" s="59"/>
      <c r="T4" s="59"/>
      <c r="U4" s="59"/>
      <c r="V4" s="587" t="s">
        <v>251</v>
      </c>
      <c r="W4" s="587"/>
    </row>
    <row r="5" spans="2:23" ht="14.55" customHeight="1">
      <c r="B5" s="503"/>
      <c r="C5" s="503"/>
      <c r="D5" s="473"/>
      <c r="E5" s="473"/>
      <c r="F5" s="473"/>
      <c r="G5" s="473"/>
      <c r="H5" s="473"/>
      <c r="I5" s="473"/>
      <c r="J5" s="473"/>
      <c r="K5" s="473"/>
      <c r="L5" s="473"/>
      <c r="M5" s="473"/>
      <c r="N5" s="473"/>
      <c r="O5" s="473" t="s">
        <v>255</v>
      </c>
      <c r="P5" s="30" t="s">
        <v>13</v>
      </c>
      <c r="Q5" s="30" t="s">
        <v>13</v>
      </c>
      <c r="R5" s="35" t="s">
        <v>253</v>
      </c>
      <c r="S5" s="35" t="s">
        <v>254</v>
      </c>
      <c r="T5" s="35" t="s">
        <v>254</v>
      </c>
      <c r="U5" s="35" t="s">
        <v>254</v>
      </c>
      <c r="V5" s="587" t="s">
        <v>256</v>
      </c>
      <c r="W5" s="479" t="s">
        <v>257</v>
      </c>
    </row>
    <row r="6" spans="2:23">
      <c r="B6" s="503"/>
      <c r="C6" s="503"/>
      <c r="D6" s="473"/>
      <c r="E6" s="473"/>
      <c r="F6" s="473"/>
      <c r="G6" s="473"/>
      <c r="H6" s="473"/>
      <c r="I6" s="473"/>
      <c r="J6" s="473"/>
      <c r="K6" s="473"/>
      <c r="L6" s="473"/>
      <c r="M6" s="473"/>
      <c r="N6" s="473"/>
      <c r="O6" s="473"/>
      <c r="P6" s="39" t="s">
        <v>258</v>
      </c>
      <c r="Q6" s="39" t="s">
        <v>259</v>
      </c>
      <c r="R6" s="60" t="s">
        <v>260</v>
      </c>
      <c r="S6" s="60" t="s">
        <v>261</v>
      </c>
      <c r="T6" s="60" t="s">
        <v>262</v>
      </c>
      <c r="U6" s="60" t="s">
        <v>263</v>
      </c>
      <c r="V6" s="587"/>
      <c r="W6" s="479"/>
    </row>
    <row r="7" spans="2:23" s="53" customFormat="1" ht="55.8">
      <c r="B7" s="61">
        <v>1</v>
      </c>
      <c r="C7" s="124" t="s">
        <v>457</v>
      </c>
      <c r="D7" s="63" t="s">
        <v>458</v>
      </c>
      <c r="E7" s="63"/>
      <c r="F7" s="63" t="s">
        <v>458</v>
      </c>
      <c r="G7" s="63" t="s">
        <v>459</v>
      </c>
      <c r="H7" s="142">
        <v>1</v>
      </c>
      <c r="I7" s="64"/>
      <c r="J7" s="64" t="s">
        <v>460</v>
      </c>
      <c r="K7" s="64" t="s">
        <v>460</v>
      </c>
      <c r="L7" s="64" t="s">
        <v>460</v>
      </c>
      <c r="M7" s="64" t="s">
        <v>460</v>
      </c>
      <c r="N7" s="64" t="s">
        <v>460</v>
      </c>
      <c r="O7" s="64" t="s">
        <v>460</v>
      </c>
      <c r="P7" s="64" t="s">
        <v>460</v>
      </c>
      <c r="Q7" s="64" t="s">
        <v>460</v>
      </c>
      <c r="R7" s="64" t="s">
        <v>460</v>
      </c>
      <c r="S7" s="64" t="s">
        <v>460</v>
      </c>
      <c r="T7" s="64" t="s">
        <v>460</v>
      </c>
      <c r="U7" s="64" t="s">
        <v>460</v>
      </c>
      <c r="V7" s="64"/>
      <c r="W7" s="63"/>
    </row>
    <row r="8" spans="2:23" s="53" customFormat="1" ht="55.8">
      <c r="B8" s="61">
        <v>2</v>
      </c>
      <c r="C8" s="72" t="s">
        <v>461</v>
      </c>
      <c r="D8" s="63" t="s">
        <v>27</v>
      </c>
      <c r="E8" s="64"/>
      <c r="F8" s="118" t="s">
        <v>462</v>
      </c>
      <c r="G8" s="64" t="s">
        <v>464</v>
      </c>
      <c r="H8" s="64"/>
      <c r="I8" s="64" t="s">
        <v>554</v>
      </c>
      <c r="J8" s="64" t="s">
        <v>463</v>
      </c>
      <c r="K8" s="64" t="s">
        <v>555</v>
      </c>
      <c r="L8" s="64" t="s">
        <v>556</v>
      </c>
      <c r="M8" s="64" t="s">
        <v>557</v>
      </c>
      <c r="N8" s="64" t="s">
        <v>558</v>
      </c>
      <c r="O8" s="64" t="s">
        <v>559</v>
      </c>
      <c r="P8" s="64" t="s">
        <v>560</v>
      </c>
      <c r="Q8" s="64" t="s">
        <v>561</v>
      </c>
      <c r="R8" s="64" t="s">
        <v>562</v>
      </c>
      <c r="S8" s="64" t="s">
        <v>563</v>
      </c>
      <c r="T8" s="64" t="s">
        <v>564</v>
      </c>
      <c r="U8" s="64" t="s">
        <v>565</v>
      </c>
      <c r="V8" s="64"/>
      <c r="W8" s="63" t="s">
        <v>27</v>
      </c>
    </row>
    <row r="9" spans="2:23" s="53" customFormat="1" ht="96.6">
      <c r="B9" s="61">
        <v>3</v>
      </c>
      <c r="C9" s="63" t="s">
        <v>465</v>
      </c>
      <c r="D9" s="63" t="s">
        <v>482</v>
      </c>
      <c r="E9" s="63" t="s">
        <v>466</v>
      </c>
      <c r="F9" s="64" t="s">
        <v>467</v>
      </c>
      <c r="G9" s="74">
        <v>8.4700000000000006</v>
      </c>
      <c r="H9" s="64" t="s">
        <v>566</v>
      </c>
      <c r="I9" s="64"/>
      <c r="J9" s="64" t="s">
        <v>468</v>
      </c>
      <c r="K9" s="64" t="s">
        <v>468</v>
      </c>
      <c r="L9" s="64"/>
      <c r="M9" s="143">
        <v>45047</v>
      </c>
      <c r="N9" s="64"/>
      <c r="O9" s="63" t="s">
        <v>27</v>
      </c>
      <c r="P9" s="63" t="s">
        <v>27</v>
      </c>
      <c r="Q9" s="63" t="s">
        <v>27</v>
      </c>
      <c r="R9" s="63" t="s">
        <v>27</v>
      </c>
      <c r="S9" s="63" t="s">
        <v>27</v>
      </c>
      <c r="T9" s="63" t="s">
        <v>27</v>
      </c>
      <c r="U9" s="63" t="s">
        <v>27</v>
      </c>
      <c r="V9" s="63" t="s">
        <v>27</v>
      </c>
      <c r="W9" s="63" t="s">
        <v>27</v>
      </c>
    </row>
    <row r="10" spans="2:23" s="53" customFormat="1" ht="55.8">
      <c r="B10" s="61">
        <v>4</v>
      </c>
      <c r="C10" s="63" t="s">
        <v>469</v>
      </c>
      <c r="D10" s="64" t="s">
        <v>470</v>
      </c>
      <c r="E10" s="64" t="s">
        <v>470</v>
      </c>
      <c r="F10" s="64" t="s">
        <v>470</v>
      </c>
      <c r="G10" s="63" t="s">
        <v>471</v>
      </c>
      <c r="H10" s="64" t="s">
        <v>567</v>
      </c>
      <c r="I10" s="64"/>
      <c r="J10" s="64" t="s">
        <v>460</v>
      </c>
      <c r="K10" s="64" t="s">
        <v>460</v>
      </c>
      <c r="L10" s="64" t="s">
        <v>460</v>
      </c>
      <c r="M10" s="64" t="s">
        <v>460</v>
      </c>
      <c r="N10" s="64" t="s">
        <v>460</v>
      </c>
      <c r="O10" s="64" t="s">
        <v>460</v>
      </c>
      <c r="P10" s="64" t="s">
        <v>460</v>
      </c>
      <c r="Q10" s="64" t="s">
        <v>460</v>
      </c>
      <c r="R10" s="64" t="s">
        <v>460</v>
      </c>
      <c r="S10" s="64" t="s">
        <v>460</v>
      </c>
      <c r="T10" s="64" t="s">
        <v>460</v>
      </c>
      <c r="U10" s="64" t="s">
        <v>460</v>
      </c>
      <c r="V10" s="64"/>
      <c r="W10" s="63"/>
    </row>
    <row r="11" spans="2:23" s="53" customFormat="1">
      <c r="B11" s="61">
        <v>5</v>
      </c>
      <c r="C11" s="74" t="s">
        <v>472</v>
      </c>
      <c r="D11" s="63" t="s">
        <v>27</v>
      </c>
      <c r="E11" s="63" t="s">
        <v>27</v>
      </c>
      <c r="F11" s="64" t="s">
        <v>96</v>
      </c>
      <c r="G11" s="63" t="s">
        <v>27</v>
      </c>
      <c r="H11" s="63" t="s">
        <v>27</v>
      </c>
      <c r="I11" s="63" t="s">
        <v>27</v>
      </c>
      <c r="J11" s="63" t="s">
        <v>27</v>
      </c>
      <c r="K11" s="63" t="s">
        <v>27</v>
      </c>
      <c r="L11" s="63" t="s">
        <v>27</v>
      </c>
      <c r="M11" s="63" t="s">
        <v>27</v>
      </c>
      <c r="N11" s="63" t="s">
        <v>27</v>
      </c>
      <c r="O11" s="63" t="s">
        <v>27</v>
      </c>
      <c r="P11" s="63" t="s">
        <v>27</v>
      </c>
      <c r="Q11" s="63" t="s">
        <v>27</v>
      </c>
      <c r="R11" s="63" t="s">
        <v>27</v>
      </c>
      <c r="S11" s="63" t="s">
        <v>27</v>
      </c>
      <c r="T11" s="63" t="s">
        <v>27</v>
      </c>
      <c r="U11" s="63" t="s">
        <v>27</v>
      </c>
      <c r="V11" s="63" t="s">
        <v>27</v>
      </c>
      <c r="W11" s="63" t="s">
        <v>27</v>
      </c>
    </row>
    <row r="12" spans="2:23" s="53" customFormat="1">
      <c r="B12" s="61">
        <v>6</v>
      </c>
      <c r="C12" s="74" t="s">
        <v>474</v>
      </c>
      <c r="D12" s="63" t="s">
        <v>27</v>
      </c>
      <c r="E12" s="63" t="s">
        <v>27</v>
      </c>
      <c r="F12" s="64" t="s">
        <v>96</v>
      </c>
      <c r="G12" s="64" t="s">
        <v>548</v>
      </c>
      <c r="H12" s="63" t="s">
        <v>27</v>
      </c>
      <c r="I12" s="63" t="s">
        <v>27</v>
      </c>
      <c r="J12" s="63" t="s">
        <v>27</v>
      </c>
      <c r="K12" s="63" t="s">
        <v>27</v>
      </c>
      <c r="L12" s="63" t="s">
        <v>27</v>
      </c>
      <c r="M12" s="63" t="s">
        <v>27</v>
      </c>
      <c r="N12" s="63" t="s">
        <v>27</v>
      </c>
      <c r="O12" s="63" t="s">
        <v>27</v>
      </c>
      <c r="P12" s="63" t="s">
        <v>27</v>
      </c>
      <c r="Q12" s="63" t="s">
        <v>27</v>
      </c>
      <c r="R12" s="63" t="s">
        <v>27</v>
      </c>
      <c r="S12" s="63" t="s">
        <v>27</v>
      </c>
      <c r="T12" s="63" t="s">
        <v>27</v>
      </c>
      <c r="U12" s="63" t="s">
        <v>27</v>
      </c>
      <c r="V12" s="63" t="s">
        <v>27</v>
      </c>
      <c r="W12" s="63" t="s">
        <v>27</v>
      </c>
    </row>
    <row r="13" spans="2:23" s="53" customFormat="1" ht="55.8">
      <c r="B13" s="61">
        <v>7</v>
      </c>
      <c r="C13" s="141" t="s">
        <v>475</v>
      </c>
      <c r="D13" s="63" t="s">
        <v>458</v>
      </c>
      <c r="E13" s="64"/>
      <c r="F13" s="63" t="s">
        <v>458</v>
      </c>
      <c r="G13" s="63" t="s">
        <v>549</v>
      </c>
      <c r="H13" s="64"/>
      <c r="I13" s="63" t="s">
        <v>209</v>
      </c>
      <c r="J13" s="64" t="s">
        <v>460</v>
      </c>
      <c r="K13" s="64" t="s">
        <v>460</v>
      </c>
      <c r="L13" s="64" t="s">
        <v>460</v>
      </c>
      <c r="M13" s="64" t="s">
        <v>460</v>
      </c>
      <c r="N13" s="64" t="s">
        <v>460</v>
      </c>
      <c r="O13" s="64" t="s">
        <v>460</v>
      </c>
      <c r="P13" s="64" t="s">
        <v>460</v>
      </c>
      <c r="Q13" s="64" t="s">
        <v>460</v>
      </c>
      <c r="R13" s="64" t="s">
        <v>460</v>
      </c>
      <c r="S13" s="64" t="s">
        <v>460</v>
      </c>
      <c r="T13" s="64" t="s">
        <v>460</v>
      </c>
      <c r="U13" s="64" t="s">
        <v>460</v>
      </c>
      <c r="V13" s="64"/>
      <c r="W13" s="63"/>
    </row>
    <row r="14" spans="2:23" s="53" customFormat="1" ht="41.55" customHeight="1">
      <c r="B14" s="61">
        <v>8</v>
      </c>
      <c r="C14" s="123" t="s">
        <v>550</v>
      </c>
      <c r="D14" s="63" t="s">
        <v>550</v>
      </c>
      <c r="E14" s="63" t="s">
        <v>477</v>
      </c>
      <c r="F14" s="63" t="s">
        <v>27</v>
      </c>
      <c r="G14" s="63" t="s">
        <v>27</v>
      </c>
      <c r="H14" s="63" t="s">
        <v>568</v>
      </c>
      <c r="I14" s="63" t="s">
        <v>27</v>
      </c>
      <c r="J14" s="63" t="s">
        <v>479</v>
      </c>
      <c r="K14" s="63" t="s">
        <v>27</v>
      </c>
      <c r="L14" s="63" t="s">
        <v>569</v>
      </c>
      <c r="M14" s="63" t="s">
        <v>27</v>
      </c>
      <c r="N14" s="83" t="s">
        <v>594</v>
      </c>
      <c r="O14" s="63" t="s">
        <v>27</v>
      </c>
      <c r="P14" s="63" t="s">
        <v>27</v>
      </c>
      <c r="Q14" s="63" t="s">
        <v>27</v>
      </c>
      <c r="R14" s="63" t="s">
        <v>27</v>
      </c>
      <c r="S14" s="63" t="s">
        <v>27</v>
      </c>
      <c r="T14" s="63" t="s">
        <v>27</v>
      </c>
      <c r="U14" s="63" t="s">
        <v>27</v>
      </c>
      <c r="V14" s="63" t="s">
        <v>27</v>
      </c>
      <c r="W14" s="63" t="s">
        <v>27</v>
      </c>
    </row>
    <row r="15" spans="2:23" s="53" customFormat="1" ht="85.2" customHeight="1">
      <c r="B15" s="61">
        <v>9</v>
      </c>
      <c r="C15" s="123" t="s">
        <v>481</v>
      </c>
      <c r="D15" s="63" t="s">
        <v>482</v>
      </c>
      <c r="E15" s="63" t="s">
        <v>483</v>
      </c>
      <c r="F15" s="63" t="s">
        <v>484</v>
      </c>
      <c r="G15" s="63" t="s">
        <v>27</v>
      </c>
      <c r="H15" s="63" t="s">
        <v>568</v>
      </c>
      <c r="I15" s="63" t="s">
        <v>27</v>
      </c>
      <c r="J15" s="63" t="s">
        <v>570</v>
      </c>
      <c r="K15" s="63" t="s">
        <v>571</v>
      </c>
      <c r="L15" s="63" t="s">
        <v>488</v>
      </c>
      <c r="M15" s="63" t="s">
        <v>572</v>
      </c>
      <c r="N15" s="83" t="s">
        <v>573</v>
      </c>
      <c r="O15" s="88">
        <v>1</v>
      </c>
      <c r="P15" s="88">
        <v>1</v>
      </c>
      <c r="Q15" s="88">
        <v>1</v>
      </c>
      <c r="R15" s="88">
        <v>1</v>
      </c>
      <c r="S15" s="88">
        <v>1</v>
      </c>
      <c r="T15" s="88">
        <v>1</v>
      </c>
      <c r="U15" s="88">
        <v>1</v>
      </c>
      <c r="V15" s="63" t="s">
        <v>574</v>
      </c>
      <c r="W15" s="63" t="s">
        <v>575</v>
      </c>
    </row>
    <row r="16" spans="2:23" s="53" customFormat="1" ht="42" customHeight="1">
      <c r="B16" s="61">
        <v>10</v>
      </c>
      <c r="C16" s="64" t="s">
        <v>490</v>
      </c>
      <c r="D16" s="63" t="s">
        <v>491</v>
      </c>
      <c r="E16" s="63" t="s">
        <v>477</v>
      </c>
      <c r="F16" s="55"/>
      <c r="G16" s="80" t="s">
        <v>27</v>
      </c>
      <c r="H16" s="63" t="s">
        <v>576</v>
      </c>
      <c r="I16" s="80" t="s">
        <v>577</v>
      </c>
      <c r="J16" s="144" t="s">
        <v>494</v>
      </c>
      <c r="K16" s="65"/>
      <c r="L16" s="65" t="s">
        <v>495</v>
      </c>
      <c r="M16" s="144"/>
      <c r="N16" s="83" t="s">
        <v>595</v>
      </c>
      <c r="O16" s="63"/>
      <c r="P16" s="145"/>
      <c r="Q16" s="63"/>
      <c r="R16" s="63"/>
      <c r="S16" s="63"/>
      <c r="T16" s="63"/>
      <c r="U16" s="63"/>
      <c r="V16" s="63"/>
      <c r="W16" s="63"/>
    </row>
    <row r="17" spans="2:23" s="53" customFormat="1" ht="40.200000000000003" customHeight="1">
      <c r="B17" s="61">
        <v>11</v>
      </c>
      <c r="C17" s="64" t="s">
        <v>496</v>
      </c>
      <c r="D17" s="63" t="s">
        <v>497</v>
      </c>
      <c r="E17" s="63" t="s">
        <v>498</v>
      </c>
      <c r="F17" s="63"/>
      <c r="G17" s="55">
        <v>30.42</v>
      </c>
      <c r="H17" s="138" t="s">
        <v>442</v>
      </c>
      <c r="I17" s="80" t="s">
        <v>386</v>
      </c>
      <c r="J17" s="66"/>
      <c r="K17" s="65"/>
      <c r="L17" s="65"/>
      <c r="M17" s="146"/>
      <c r="N17" s="63" t="s">
        <v>578</v>
      </c>
      <c r="O17" s="63"/>
      <c r="P17" s="63"/>
      <c r="Q17" s="63"/>
      <c r="R17" s="63"/>
      <c r="S17" s="63"/>
      <c r="T17" s="63"/>
      <c r="U17" s="63"/>
      <c r="V17" s="63"/>
      <c r="W17" s="63"/>
    </row>
    <row r="18" spans="2:23" s="53" customFormat="1" ht="26.55" customHeight="1">
      <c r="B18" s="61">
        <v>12</v>
      </c>
      <c r="C18" s="64" t="s">
        <v>507</v>
      </c>
      <c r="D18" s="63" t="s">
        <v>508</v>
      </c>
      <c r="E18" s="63" t="s">
        <v>477</v>
      </c>
      <c r="F18" s="63"/>
      <c r="G18" s="55" t="s">
        <v>27</v>
      </c>
      <c r="H18" s="63" t="s">
        <v>568</v>
      </c>
      <c r="I18" s="63"/>
      <c r="J18" s="144"/>
      <c r="K18" s="65"/>
      <c r="L18" s="65"/>
      <c r="M18" s="144"/>
      <c r="N18" s="63" t="s">
        <v>579</v>
      </c>
      <c r="O18" s="63"/>
      <c r="P18" s="63"/>
      <c r="Q18" s="63"/>
      <c r="R18" s="63"/>
      <c r="S18" s="63"/>
      <c r="T18" s="63"/>
      <c r="U18" s="63"/>
      <c r="V18" s="63"/>
      <c r="W18" s="63"/>
    </row>
    <row r="19" spans="2:23" s="53" customFormat="1" ht="43.2" customHeight="1">
      <c r="B19" s="61">
        <v>13</v>
      </c>
      <c r="C19" s="64" t="s">
        <v>512</v>
      </c>
      <c r="D19" s="63" t="s">
        <v>513</v>
      </c>
      <c r="E19" s="63" t="s">
        <v>498</v>
      </c>
      <c r="F19" s="63" t="s">
        <v>91</v>
      </c>
      <c r="G19" s="55">
        <v>74.319999999999993</v>
      </c>
      <c r="H19" s="138" t="s">
        <v>442</v>
      </c>
      <c r="I19" s="80" t="s">
        <v>386</v>
      </c>
      <c r="J19" s="144" t="s">
        <v>515</v>
      </c>
      <c r="K19" s="65"/>
      <c r="L19" s="65" t="s">
        <v>516</v>
      </c>
      <c r="M19" s="144"/>
      <c r="N19" s="83" t="s">
        <v>596</v>
      </c>
      <c r="O19" s="63"/>
      <c r="P19" s="63"/>
      <c r="Q19" s="63"/>
      <c r="R19" s="63"/>
      <c r="S19" s="63"/>
      <c r="T19" s="63"/>
      <c r="U19" s="63"/>
      <c r="V19" s="63"/>
      <c r="W19" s="63"/>
    </row>
    <row r="20" spans="2:23" s="53" customFormat="1" ht="46.8" customHeight="1">
      <c r="B20" s="61">
        <v>14</v>
      </c>
      <c r="C20" s="64" t="s">
        <v>517</v>
      </c>
      <c r="D20" s="63" t="s">
        <v>518</v>
      </c>
      <c r="E20" s="63" t="s">
        <v>498</v>
      </c>
      <c r="F20" s="63" t="s">
        <v>91</v>
      </c>
      <c r="G20" s="55">
        <v>30.03</v>
      </c>
      <c r="H20" s="138" t="s">
        <v>442</v>
      </c>
      <c r="I20" s="80" t="s">
        <v>386</v>
      </c>
      <c r="J20" s="144" t="s">
        <v>520</v>
      </c>
      <c r="K20" s="65"/>
      <c r="L20" s="65" t="s">
        <v>580</v>
      </c>
      <c r="M20" s="144"/>
      <c r="N20" s="83" t="s">
        <v>597</v>
      </c>
      <c r="O20" s="65"/>
      <c r="P20" s="55"/>
      <c r="Q20" s="63"/>
      <c r="R20" s="63"/>
      <c r="S20" s="63"/>
      <c r="T20" s="63"/>
      <c r="U20" s="63"/>
      <c r="V20" s="63"/>
      <c r="W20" s="63"/>
    </row>
    <row r="21" spans="2:23" s="53" customFormat="1" ht="31.2" customHeight="1">
      <c r="B21" s="61">
        <v>15</v>
      </c>
      <c r="C21" s="64" t="s">
        <v>502</v>
      </c>
      <c r="D21" s="63" t="s">
        <v>503</v>
      </c>
      <c r="E21" s="63" t="s">
        <v>498</v>
      </c>
      <c r="F21" s="63" t="s">
        <v>494</v>
      </c>
      <c r="G21" s="55">
        <v>8.98</v>
      </c>
      <c r="H21" s="138" t="s">
        <v>442</v>
      </c>
      <c r="I21" s="63" t="s">
        <v>386</v>
      </c>
      <c r="J21" s="147" t="s">
        <v>505</v>
      </c>
      <c r="K21" s="65"/>
      <c r="L21" s="65" t="s">
        <v>506</v>
      </c>
      <c r="M21" s="147"/>
      <c r="N21" s="63" t="s">
        <v>581</v>
      </c>
      <c r="O21" s="63"/>
      <c r="P21" s="63"/>
      <c r="Q21" s="63"/>
      <c r="R21" s="63"/>
      <c r="S21" s="63"/>
      <c r="T21" s="63"/>
      <c r="U21" s="63"/>
      <c r="V21" s="63"/>
      <c r="W21" s="63"/>
    </row>
    <row r="22" spans="2:23" s="53" customFormat="1" ht="39.450000000000003" customHeight="1">
      <c r="B22" s="61">
        <v>16</v>
      </c>
      <c r="C22" s="123" t="s">
        <v>522</v>
      </c>
      <c r="D22" s="63" t="s">
        <v>582</v>
      </c>
      <c r="E22" s="63" t="s">
        <v>477</v>
      </c>
      <c r="F22" s="63" t="s">
        <v>27</v>
      </c>
      <c r="G22" s="63" t="s">
        <v>27</v>
      </c>
      <c r="H22" s="63" t="s">
        <v>568</v>
      </c>
      <c r="I22" s="63">
        <v>0</v>
      </c>
      <c r="J22" s="63" t="s">
        <v>583</v>
      </c>
      <c r="K22" s="63" t="s">
        <v>583</v>
      </c>
      <c r="L22" s="63" t="s">
        <v>584</v>
      </c>
      <c r="M22" s="63">
        <v>0</v>
      </c>
      <c r="N22" s="63" t="s">
        <v>585</v>
      </c>
      <c r="O22" s="63" t="s">
        <v>27</v>
      </c>
      <c r="P22" s="63" t="s">
        <v>27</v>
      </c>
      <c r="Q22" s="63" t="s">
        <v>27</v>
      </c>
      <c r="R22" s="63" t="s">
        <v>27</v>
      </c>
      <c r="S22" s="63" t="s">
        <v>27</v>
      </c>
      <c r="T22" s="63" t="s">
        <v>27</v>
      </c>
      <c r="U22" s="63" t="s">
        <v>27</v>
      </c>
      <c r="V22" s="63" t="s">
        <v>27</v>
      </c>
      <c r="W22" s="63" t="s">
        <v>27</v>
      </c>
    </row>
    <row r="23" spans="2:23" s="53" customFormat="1" ht="124.2">
      <c r="B23" s="61">
        <v>17</v>
      </c>
      <c r="C23" s="123" t="s">
        <v>527</v>
      </c>
      <c r="D23" s="63" t="s">
        <v>528</v>
      </c>
      <c r="E23" s="63" t="s">
        <v>529</v>
      </c>
      <c r="F23" s="63" t="s">
        <v>484</v>
      </c>
      <c r="G23" s="63" t="s">
        <v>27</v>
      </c>
      <c r="H23" s="63" t="s">
        <v>568</v>
      </c>
      <c r="I23" s="63">
        <v>0</v>
      </c>
      <c r="J23" s="63" t="s">
        <v>486</v>
      </c>
      <c r="K23" s="63" t="s">
        <v>487</v>
      </c>
      <c r="L23" s="63" t="s">
        <v>488</v>
      </c>
      <c r="M23" s="63" t="s">
        <v>572</v>
      </c>
      <c r="N23" s="63" t="s">
        <v>586</v>
      </c>
      <c r="O23" s="63" t="s">
        <v>27</v>
      </c>
      <c r="P23" s="63" t="s">
        <v>27</v>
      </c>
      <c r="Q23" s="63" t="s">
        <v>27</v>
      </c>
      <c r="R23" s="63" t="s">
        <v>27</v>
      </c>
      <c r="S23" s="63" t="s">
        <v>27</v>
      </c>
      <c r="T23" s="63" t="s">
        <v>27</v>
      </c>
      <c r="U23" s="63" t="s">
        <v>27</v>
      </c>
      <c r="V23" s="63" t="s">
        <v>27</v>
      </c>
      <c r="W23" s="63" t="s">
        <v>27</v>
      </c>
    </row>
    <row r="24" spans="2:23" s="53" customFormat="1" ht="27.6">
      <c r="B24" s="61">
        <v>18</v>
      </c>
      <c r="C24" s="49" t="s">
        <v>533</v>
      </c>
      <c r="D24" s="63"/>
      <c r="E24" s="84" t="s">
        <v>534</v>
      </c>
      <c r="F24" s="84" t="s">
        <v>535</v>
      </c>
      <c r="G24" s="65" t="s">
        <v>553</v>
      </c>
      <c r="H24" s="63"/>
      <c r="I24" s="66" t="s">
        <v>587</v>
      </c>
      <c r="J24" s="65" t="s">
        <v>538</v>
      </c>
      <c r="K24" s="65" t="s">
        <v>538</v>
      </c>
      <c r="L24" s="65"/>
      <c r="M24" s="65"/>
      <c r="N24" s="65"/>
      <c r="O24" s="67">
        <v>0.55000000000000004</v>
      </c>
      <c r="P24" s="67">
        <v>0.27</v>
      </c>
      <c r="Q24" s="67">
        <v>7.0000000000000007E-2</v>
      </c>
      <c r="R24" s="67">
        <v>7.0000000000000007E-2</v>
      </c>
      <c r="S24" s="68">
        <v>0.03</v>
      </c>
      <c r="T24" s="68"/>
      <c r="U24" s="68"/>
      <c r="V24" s="65"/>
      <c r="W24" s="63"/>
    </row>
    <row r="25" spans="2:23" s="53" customFormat="1" ht="116.55" customHeight="1">
      <c r="B25" s="61">
        <v>19</v>
      </c>
      <c r="C25" s="49" t="s">
        <v>539</v>
      </c>
      <c r="D25" s="63" t="s">
        <v>540</v>
      </c>
      <c r="E25" s="63" t="s">
        <v>541</v>
      </c>
      <c r="F25" s="85">
        <v>43735</v>
      </c>
      <c r="G25" s="63">
        <v>30.08</v>
      </c>
      <c r="H25" s="63" t="s">
        <v>27</v>
      </c>
      <c r="I25" s="63" t="s">
        <v>27</v>
      </c>
      <c r="J25" s="85">
        <v>43787</v>
      </c>
      <c r="K25" s="85">
        <v>43952</v>
      </c>
      <c r="L25" s="85">
        <v>44061</v>
      </c>
      <c r="M25" s="63" t="s">
        <v>27</v>
      </c>
      <c r="N25" s="63" t="s">
        <v>588</v>
      </c>
      <c r="O25" s="88">
        <v>0.49</v>
      </c>
      <c r="P25" s="88">
        <v>0.15</v>
      </c>
      <c r="Q25" s="88">
        <v>0.11</v>
      </c>
      <c r="R25" s="88">
        <v>0.05</v>
      </c>
      <c r="S25" s="88">
        <v>0.2</v>
      </c>
      <c r="T25" s="63" t="s">
        <v>27</v>
      </c>
      <c r="U25" s="63" t="s">
        <v>27</v>
      </c>
      <c r="V25" s="63" t="s">
        <v>27</v>
      </c>
      <c r="W25" s="63" t="s">
        <v>589</v>
      </c>
    </row>
  </sheetData>
  <mergeCells count="17">
    <mergeCell ref="M4:M6"/>
    <mergeCell ref="B4:B6"/>
    <mergeCell ref="C4:C6"/>
    <mergeCell ref="D4:D6"/>
    <mergeCell ref="E4:E6"/>
    <mergeCell ref="F4:F6"/>
    <mergeCell ref="G4:G6"/>
    <mergeCell ref="H4:H6"/>
    <mergeCell ref="I4:I6"/>
    <mergeCell ref="J4:J6"/>
    <mergeCell ref="K4:K6"/>
    <mergeCell ref="L4:L6"/>
    <mergeCell ref="N4:N6"/>
    <mergeCell ref="V4:W4"/>
    <mergeCell ref="O5:O6"/>
    <mergeCell ref="V5:V6"/>
    <mergeCell ref="W5:W6"/>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F24"/>
  <sheetViews>
    <sheetView topLeftCell="A14" zoomScale="130" zoomScaleNormal="130" workbookViewId="0">
      <selection activeCell="D12" sqref="D12"/>
    </sheetView>
  </sheetViews>
  <sheetFormatPr defaultColWidth="10.77734375" defaultRowHeight="18"/>
  <cols>
    <col min="1" max="1" width="10.77734375" style="257"/>
    <col min="2" max="2" width="8.5546875" style="280" bestFit="1" customWidth="1"/>
    <col min="3" max="3" width="43.33203125" style="258" customWidth="1"/>
    <col min="4" max="4" width="68.88671875" style="258" customWidth="1"/>
    <col min="5" max="5" width="113.6640625" style="258" customWidth="1"/>
    <col min="6" max="6" width="52.77734375" style="281" customWidth="1"/>
    <col min="7" max="16384" width="10.77734375" style="258"/>
  </cols>
  <sheetData>
    <row r="1" spans="1:6">
      <c r="B1" s="487" t="s">
        <v>616</v>
      </c>
      <c r="C1" s="487"/>
      <c r="D1" s="487"/>
      <c r="E1" s="487"/>
      <c r="F1" s="487"/>
    </row>
    <row r="2" spans="1:6">
      <c r="B2" s="487"/>
      <c r="C2" s="487"/>
      <c r="D2" s="487"/>
      <c r="E2" s="487"/>
      <c r="F2" s="487"/>
    </row>
    <row r="3" spans="1:6" s="259" customFormat="1" ht="17.399999999999999">
      <c r="A3" s="257"/>
      <c r="B3" s="588" t="s">
        <v>600</v>
      </c>
      <c r="C3" s="588" t="s">
        <v>321</v>
      </c>
      <c r="D3" s="589" t="s">
        <v>617</v>
      </c>
      <c r="E3" s="588" t="s">
        <v>618</v>
      </c>
      <c r="F3" s="588" t="s">
        <v>838</v>
      </c>
    </row>
    <row r="4" spans="1:6" s="259" customFormat="1" ht="17.399999999999999">
      <c r="A4" s="257"/>
      <c r="B4" s="588"/>
      <c r="C4" s="588"/>
      <c r="D4" s="589"/>
      <c r="E4" s="588"/>
      <c r="F4" s="588"/>
    </row>
    <row r="5" spans="1:6" s="259" customFormat="1">
      <c r="A5" s="257"/>
      <c r="B5" s="260"/>
      <c r="C5" s="260" t="s">
        <v>619</v>
      </c>
      <c r="D5" s="206"/>
      <c r="E5" s="207"/>
      <c r="F5" s="207"/>
    </row>
    <row r="6" spans="1:6" ht="36">
      <c r="A6" s="261"/>
      <c r="B6" s="262">
        <v>1</v>
      </c>
      <c r="C6" s="263" t="s">
        <v>461</v>
      </c>
      <c r="D6" s="264" t="s">
        <v>839</v>
      </c>
      <c r="E6" s="265" t="s">
        <v>840</v>
      </c>
      <c r="F6" s="266"/>
    </row>
    <row r="7" spans="1:6" ht="216">
      <c r="B7" s="262">
        <v>2</v>
      </c>
      <c r="C7" s="267" t="s">
        <v>496</v>
      </c>
      <c r="D7" s="268" t="s">
        <v>498</v>
      </c>
      <c r="E7" s="269" t="s">
        <v>841</v>
      </c>
      <c r="F7" s="270" t="s">
        <v>498</v>
      </c>
    </row>
    <row r="8" spans="1:6" ht="198">
      <c r="B8" s="262">
        <v>3</v>
      </c>
      <c r="C8" s="267" t="s">
        <v>502</v>
      </c>
      <c r="D8" s="268" t="s">
        <v>498</v>
      </c>
      <c r="E8" s="269" t="s">
        <v>842</v>
      </c>
      <c r="F8" s="270" t="s">
        <v>498</v>
      </c>
    </row>
    <row r="9" spans="1:6" ht="198">
      <c r="B9" s="262">
        <v>4</v>
      </c>
      <c r="C9" s="267" t="s">
        <v>591</v>
      </c>
      <c r="D9" s="268" t="s">
        <v>498</v>
      </c>
      <c r="E9" s="269" t="s">
        <v>843</v>
      </c>
      <c r="F9" s="270" t="s">
        <v>498</v>
      </c>
    </row>
    <row r="10" spans="1:6" ht="144">
      <c r="B10" s="262">
        <v>5</v>
      </c>
      <c r="C10" s="267" t="s">
        <v>517</v>
      </c>
      <c r="D10" s="268" t="s">
        <v>498</v>
      </c>
      <c r="E10" s="269" t="s">
        <v>844</v>
      </c>
      <c r="F10" s="270" t="s">
        <v>498</v>
      </c>
    </row>
    <row r="11" spans="1:6" ht="90">
      <c r="A11" s="271" t="s">
        <v>845</v>
      </c>
      <c r="B11" s="262">
        <v>6</v>
      </c>
      <c r="C11" s="267" t="s">
        <v>533</v>
      </c>
      <c r="D11" s="268" t="s">
        <v>534</v>
      </c>
      <c r="E11" s="269" t="s">
        <v>846</v>
      </c>
      <c r="F11" s="272"/>
    </row>
    <row r="12" spans="1:6" s="276" customFormat="1" ht="180">
      <c r="A12" s="273" t="s">
        <v>847</v>
      </c>
      <c r="B12" s="262">
        <v>7</v>
      </c>
      <c r="C12" s="267" t="s">
        <v>539</v>
      </c>
      <c r="D12" s="274" t="s">
        <v>848</v>
      </c>
      <c r="E12" s="265" t="s">
        <v>849</v>
      </c>
      <c r="F12" s="275"/>
    </row>
    <row r="13" spans="1:6" s="276" customFormat="1">
      <c r="A13" s="273"/>
      <c r="B13" s="262"/>
      <c r="C13" s="260" t="s">
        <v>850</v>
      </c>
      <c r="D13" s="274"/>
      <c r="E13" s="265"/>
      <c r="F13" s="275"/>
    </row>
    <row r="14" spans="1:6" ht="72">
      <c r="A14" s="261" t="s">
        <v>851</v>
      </c>
      <c r="B14" s="262">
        <v>8</v>
      </c>
      <c r="C14" s="277" t="s">
        <v>457</v>
      </c>
      <c r="D14" s="268" t="s">
        <v>590</v>
      </c>
      <c r="E14" s="265" t="s">
        <v>852</v>
      </c>
      <c r="F14" s="278"/>
    </row>
    <row r="15" spans="1:6" ht="144">
      <c r="A15" s="261"/>
      <c r="B15" s="262">
        <v>9</v>
      </c>
      <c r="C15" s="279" t="s">
        <v>475</v>
      </c>
      <c r="D15" s="268" t="s">
        <v>458</v>
      </c>
      <c r="E15" s="265" t="s">
        <v>853</v>
      </c>
      <c r="F15" s="266"/>
    </row>
    <row r="16" spans="1:6" ht="198">
      <c r="B16" s="262">
        <v>10</v>
      </c>
      <c r="C16" s="267" t="s">
        <v>854</v>
      </c>
      <c r="D16" s="268" t="s">
        <v>855</v>
      </c>
      <c r="E16" s="265" t="s">
        <v>856</v>
      </c>
      <c r="F16" s="270" t="s">
        <v>857</v>
      </c>
    </row>
    <row r="17" spans="1:6" s="276" customFormat="1">
      <c r="A17" s="273"/>
      <c r="B17" s="262"/>
      <c r="C17" s="260" t="s">
        <v>645</v>
      </c>
      <c r="D17" s="274"/>
      <c r="E17" s="265"/>
      <c r="F17" s="275"/>
    </row>
    <row r="18" spans="1:6" ht="54">
      <c r="A18" s="261"/>
      <c r="B18" s="262">
        <v>11</v>
      </c>
      <c r="C18" s="267" t="s">
        <v>465</v>
      </c>
      <c r="D18" s="268" t="s">
        <v>466</v>
      </c>
      <c r="E18" s="265" t="s">
        <v>858</v>
      </c>
      <c r="F18" s="266"/>
    </row>
    <row r="19" spans="1:6" ht="54">
      <c r="A19" s="261"/>
      <c r="B19" s="262">
        <v>12</v>
      </c>
      <c r="C19" s="267" t="s">
        <v>469</v>
      </c>
      <c r="D19" s="268" t="s">
        <v>458</v>
      </c>
      <c r="E19" s="265" t="s">
        <v>859</v>
      </c>
      <c r="F19" s="266" t="s">
        <v>860</v>
      </c>
    </row>
    <row r="20" spans="1:6" ht="90">
      <c r="A20" s="257" t="s">
        <v>861</v>
      </c>
      <c r="B20" s="262">
        <v>13</v>
      </c>
      <c r="C20" s="267" t="s">
        <v>550</v>
      </c>
      <c r="D20" s="268" t="s">
        <v>477</v>
      </c>
      <c r="E20" s="269" t="s">
        <v>862</v>
      </c>
      <c r="F20" s="270" t="s">
        <v>532</v>
      </c>
    </row>
    <row r="21" spans="1:6" ht="54">
      <c r="B21" s="262">
        <v>14</v>
      </c>
      <c r="C21" s="267" t="s">
        <v>481</v>
      </c>
      <c r="D21" s="268" t="s">
        <v>483</v>
      </c>
      <c r="E21" s="265" t="s">
        <v>573</v>
      </c>
      <c r="F21" s="270" t="s">
        <v>532</v>
      </c>
    </row>
    <row r="22" spans="1:6" ht="72">
      <c r="B22" s="262">
        <v>15</v>
      </c>
      <c r="C22" s="267" t="s">
        <v>507</v>
      </c>
      <c r="D22" s="268" t="s">
        <v>477</v>
      </c>
      <c r="E22" s="265" t="s">
        <v>863</v>
      </c>
      <c r="F22" s="270" t="s">
        <v>532</v>
      </c>
    </row>
    <row r="23" spans="1:6" ht="180">
      <c r="B23" s="262">
        <v>16</v>
      </c>
      <c r="C23" s="267" t="s">
        <v>522</v>
      </c>
      <c r="D23" s="268" t="s">
        <v>524</v>
      </c>
      <c r="E23" s="269" t="s">
        <v>864</v>
      </c>
      <c r="F23" s="270" t="s">
        <v>532</v>
      </c>
    </row>
    <row r="24" spans="1:6" ht="108">
      <c r="B24" s="262">
        <v>17</v>
      </c>
      <c r="C24" s="267" t="s">
        <v>527</v>
      </c>
      <c r="D24" s="268" t="s">
        <v>529</v>
      </c>
      <c r="E24" s="269" t="s">
        <v>865</v>
      </c>
      <c r="F24" s="270" t="s">
        <v>532</v>
      </c>
    </row>
  </sheetData>
  <autoFilter ref="A3:F12"/>
  <mergeCells count="6">
    <mergeCell ref="B1:F2"/>
    <mergeCell ref="B3:B4"/>
    <mergeCell ref="C3:C4"/>
    <mergeCell ref="D3:D4"/>
    <mergeCell ref="E3:E4"/>
    <mergeCell ref="F3:F4"/>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I34"/>
  <sheetViews>
    <sheetView topLeftCell="A16" zoomScale="70" zoomScaleNormal="70" workbookViewId="0">
      <selection activeCell="D12" sqref="D12"/>
    </sheetView>
  </sheetViews>
  <sheetFormatPr defaultColWidth="10.77734375" defaultRowHeight="14.4"/>
  <cols>
    <col min="1" max="1" width="10.77734375" style="282"/>
    <col min="2" max="2" width="8.5546875" style="307" bestFit="1" customWidth="1"/>
    <col min="3" max="3" width="47.44140625" style="283" customWidth="1"/>
    <col min="4" max="4" width="17.88671875" style="308" bestFit="1" customWidth="1"/>
    <col min="5" max="5" width="16.33203125" style="308" bestFit="1" customWidth="1"/>
    <col min="6" max="6" width="25.88671875" style="308" bestFit="1" customWidth="1"/>
    <col min="7" max="7" width="31.33203125" style="311" customWidth="1"/>
    <col min="8" max="8" width="24.44140625" style="312" bestFit="1" customWidth="1"/>
    <col min="9" max="9" width="64.109375" style="283" bestFit="1" customWidth="1"/>
    <col min="10" max="16384" width="10.77734375" style="283"/>
  </cols>
  <sheetData>
    <row r="1" spans="1:9">
      <c r="B1" s="590" t="s">
        <v>616</v>
      </c>
      <c r="C1" s="591"/>
      <c r="D1" s="591"/>
      <c r="E1" s="591"/>
      <c r="F1" s="591"/>
      <c r="G1" s="591"/>
      <c r="H1" s="591"/>
      <c r="I1" s="592"/>
    </row>
    <row r="2" spans="1:9">
      <c r="B2" s="593"/>
      <c r="C2" s="594"/>
      <c r="D2" s="594"/>
      <c r="E2" s="594"/>
      <c r="F2" s="594"/>
      <c r="G2" s="594"/>
      <c r="H2" s="594"/>
      <c r="I2" s="595"/>
    </row>
    <row r="3" spans="1:9" s="284" customFormat="1">
      <c r="A3" s="282"/>
      <c r="B3" s="596" t="s">
        <v>600</v>
      </c>
      <c r="C3" s="596" t="s">
        <v>321</v>
      </c>
      <c r="D3" s="597" t="s">
        <v>655</v>
      </c>
      <c r="E3" s="597"/>
      <c r="F3" s="597"/>
      <c r="G3" s="597" t="s">
        <v>656</v>
      </c>
      <c r="H3" s="597"/>
      <c r="I3" s="597"/>
    </row>
    <row r="4" spans="1:9" s="284" customFormat="1" ht="28.8">
      <c r="A4" s="282"/>
      <c r="B4" s="596"/>
      <c r="C4" s="596"/>
      <c r="D4" s="285" t="s">
        <v>657</v>
      </c>
      <c r="E4" s="285" t="s">
        <v>658</v>
      </c>
      <c r="F4" s="285" t="s">
        <v>322</v>
      </c>
      <c r="G4" s="285" t="s">
        <v>659</v>
      </c>
      <c r="H4" s="285" t="s">
        <v>660</v>
      </c>
      <c r="I4" s="285" t="s">
        <v>323</v>
      </c>
    </row>
    <row r="5" spans="1:9" s="284" customFormat="1">
      <c r="A5" s="282"/>
      <c r="B5" s="286"/>
      <c r="C5" s="286" t="s">
        <v>619</v>
      </c>
      <c r="D5" s="287"/>
      <c r="E5" s="287"/>
      <c r="F5" s="287"/>
      <c r="G5" s="287"/>
      <c r="H5" s="287"/>
      <c r="I5" s="287"/>
    </row>
    <row r="6" spans="1:9" ht="27.6">
      <c r="B6" s="288">
        <v>1</v>
      </c>
      <c r="C6" s="120" t="s">
        <v>461</v>
      </c>
      <c r="D6" s="289">
        <v>553.92999999999995</v>
      </c>
      <c r="E6" s="289">
        <v>211.55</v>
      </c>
      <c r="F6" s="290" t="s">
        <v>866</v>
      </c>
      <c r="G6" s="289" t="s">
        <v>867</v>
      </c>
      <c r="H6" s="291">
        <v>43405</v>
      </c>
      <c r="I6" s="292" t="s">
        <v>868</v>
      </c>
    </row>
    <row r="7" spans="1:9">
      <c r="B7" s="288">
        <v>2</v>
      </c>
      <c r="C7" s="293" t="s">
        <v>496</v>
      </c>
      <c r="D7" s="294">
        <v>30.42</v>
      </c>
      <c r="E7" s="295" t="s">
        <v>27</v>
      </c>
      <c r="F7" s="295" t="s">
        <v>669</v>
      </c>
      <c r="G7" s="296" t="s">
        <v>869</v>
      </c>
      <c r="H7" s="295" t="s">
        <v>27</v>
      </c>
      <c r="I7" s="297" t="s">
        <v>669</v>
      </c>
    </row>
    <row r="8" spans="1:9">
      <c r="B8" s="288">
        <v>3</v>
      </c>
      <c r="C8" s="293" t="s">
        <v>502</v>
      </c>
      <c r="D8" s="294">
        <v>9.98</v>
      </c>
      <c r="E8" s="295" t="s">
        <v>27</v>
      </c>
      <c r="F8" s="295" t="s">
        <v>669</v>
      </c>
      <c r="G8" s="296" t="s">
        <v>870</v>
      </c>
      <c r="H8" s="295" t="s">
        <v>27</v>
      </c>
      <c r="I8" s="297" t="s">
        <v>669</v>
      </c>
    </row>
    <row r="9" spans="1:9">
      <c r="B9" s="288">
        <v>4</v>
      </c>
      <c r="C9" s="293" t="s">
        <v>591</v>
      </c>
      <c r="D9" s="294">
        <v>74.319999999999993</v>
      </c>
      <c r="E9" s="295" t="s">
        <v>27</v>
      </c>
      <c r="F9" s="295" t="s">
        <v>669</v>
      </c>
      <c r="G9" s="296" t="s">
        <v>871</v>
      </c>
      <c r="H9" s="295" t="s">
        <v>27</v>
      </c>
      <c r="I9" s="297" t="s">
        <v>669</v>
      </c>
    </row>
    <row r="10" spans="1:9">
      <c r="B10" s="288">
        <v>5</v>
      </c>
      <c r="C10" s="293" t="s">
        <v>517</v>
      </c>
      <c r="D10" s="294">
        <v>30.03</v>
      </c>
      <c r="E10" s="295" t="s">
        <v>27</v>
      </c>
      <c r="F10" s="295" t="s">
        <v>669</v>
      </c>
      <c r="G10" s="296" t="s">
        <v>872</v>
      </c>
      <c r="H10" s="295" t="s">
        <v>27</v>
      </c>
      <c r="I10" s="297" t="s">
        <v>669</v>
      </c>
    </row>
    <row r="11" spans="1:9">
      <c r="B11" s="288">
        <v>6</v>
      </c>
      <c r="C11" s="293" t="s">
        <v>533</v>
      </c>
      <c r="D11" s="294"/>
      <c r="E11" s="294"/>
      <c r="F11" s="295" t="s">
        <v>27</v>
      </c>
      <c r="G11" s="289"/>
      <c r="H11" s="298"/>
      <c r="I11" s="295" t="s">
        <v>27</v>
      </c>
    </row>
    <row r="12" spans="1:9" ht="82.8">
      <c r="B12" s="288">
        <v>7</v>
      </c>
      <c r="C12" s="299" t="s">
        <v>539</v>
      </c>
      <c r="D12" s="289">
        <v>30.08</v>
      </c>
      <c r="E12" s="289" t="s">
        <v>27</v>
      </c>
      <c r="F12" s="290" t="s">
        <v>866</v>
      </c>
      <c r="G12" s="300" t="s">
        <v>873</v>
      </c>
      <c r="H12" s="300" t="s">
        <v>874</v>
      </c>
      <c r="I12" s="301" t="s">
        <v>875</v>
      </c>
    </row>
    <row r="13" spans="1:9">
      <c r="B13" s="288"/>
      <c r="C13" s="286" t="s">
        <v>850</v>
      </c>
      <c r="D13" s="289"/>
      <c r="E13" s="289"/>
      <c r="F13" s="289"/>
      <c r="G13" s="300"/>
      <c r="H13" s="300"/>
      <c r="I13" s="301"/>
    </row>
    <row r="14" spans="1:9" ht="41.4">
      <c r="B14" s="288">
        <v>8</v>
      </c>
      <c r="C14" s="121" t="s">
        <v>457</v>
      </c>
      <c r="D14" s="289"/>
      <c r="E14" s="289"/>
      <c r="F14" s="290" t="s">
        <v>590</v>
      </c>
      <c r="G14" s="289"/>
      <c r="H14" s="289"/>
      <c r="I14" s="301" t="s">
        <v>590</v>
      </c>
    </row>
    <row r="15" spans="1:9" ht="82.8">
      <c r="B15" s="288">
        <v>9</v>
      </c>
      <c r="C15" s="302" t="s">
        <v>475</v>
      </c>
      <c r="D15" s="289"/>
      <c r="E15" s="289"/>
      <c r="F15" s="290" t="s">
        <v>590</v>
      </c>
      <c r="G15" s="289"/>
      <c r="H15" s="289"/>
      <c r="I15" s="301" t="s">
        <v>590</v>
      </c>
    </row>
    <row r="16" spans="1:9">
      <c r="B16" s="288">
        <v>10</v>
      </c>
      <c r="C16" s="303" t="s">
        <v>854</v>
      </c>
      <c r="D16" s="294">
        <v>382</v>
      </c>
      <c r="E16" s="295" t="s">
        <v>27</v>
      </c>
      <c r="F16" s="295" t="s">
        <v>27</v>
      </c>
      <c r="G16" s="296" t="s">
        <v>876</v>
      </c>
      <c r="H16" s="295" t="s">
        <v>27</v>
      </c>
      <c r="I16" s="301" t="s">
        <v>855</v>
      </c>
    </row>
    <row r="17" spans="2:9">
      <c r="B17" s="288"/>
      <c r="C17" s="286" t="s">
        <v>645</v>
      </c>
      <c r="D17" s="289"/>
      <c r="E17" s="289"/>
      <c r="F17" s="289"/>
      <c r="G17" s="300"/>
      <c r="H17" s="300"/>
      <c r="I17" s="301"/>
    </row>
    <row r="18" spans="2:9" ht="69.599999999999994">
      <c r="B18" s="288">
        <v>11</v>
      </c>
      <c r="C18" s="303" t="s">
        <v>465</v>
      </c>
      <c r="D18" s="289">
        <v>8.6199999999999992</v>
      </c>
      <c r="E18" s="289">
        <v>8.6199999999999992</v>
      </c>
      <c r="F18" s="290" t="s">
        <v>866</v>
      </c>
      <c r="G18" s="304">
        <v>45047</v>
      </c>
      <c r="H18" s="304">
        <v>45047</v>
      </c>
      <c r="I18" s="305" t="s">
        <v>877</v>
      </c>
    </row>
    <row r="19" spans="2:9" ht="27.6">
      <c r="B19" s="288">
        <v>12</v>
      </c>
      <c r="C19" s="303" t="s">
        <v>469</v>
      </c>
      <c r="D19" s="289"/>
      <c r="E19" s="289"/>
      <c r="F19" s="295" t="s">
        <v>27</v>
      </c>
      <c r="G19" s="289"/>
      <c r="H19" s="289"/>
      <c r="I19" s="301" t="s">
        <v>878</v>
      </c>
    </row>
    <row r="20" spans="2:9">
      <c r="B20" s="288">
        <v>13</v>
      </c>
      <c r="C20" s="303" t="s">
        <v>550</v>
      </c>
      <c r="D20" s="294" t="s">
        <v>27</v>
      </c>
      <c r="E20" s="295" t="s">
        <v>27</v>
      </c>
      <c r="F20" s="295" t="s">
        <v>27</v>
      </c>
      <c r="G20" s="296" t="s">
        <v>480</v>
      </c>
      <c r="H20" s="295" t="s">
        <v>27</v>
      </c>
      <c r="I20" s="306" t="s">
        <v>477</v>
      </c>
    </row>
    <row r="21" spans="2:9" ht="28.2">
      <c r="B21" s="288">
        <v>14</v>
      </c>
      <c r="C21" s="293" t="s">
        <v>481</v>
      </c>
      <c r="D21" s="294" t="s">
        <v>27</v>
      </c>
      <c r="E21" s="295" t="s">
        <v>27</v>
      </c>
      <c r="F21" s="295" t="s">
        <v>27</v>
      </c>
      <c r="G21" s="289" t="s">
        <v>879</v>
      </c>
      <c r="H21" s="295" t="s">
        <v>27</v>
      </c>
      <c r="I21" s="306" t="s">
        <v>483</v>
      </c>
    </row>
    <row r="22" spans="2:9">
      <c r="B22" s="288">
        <v>15</v>
      </c>
      <c r="C22" s="293" t="s">
        <v>507</v>
      </c>
      <c r="D22" s="294" t="s">
        <v>27</v>
      </c>
      <c r="E22" s="295" t="s">
        <v>27</v>
      </c>
      <c r="F22" s="295" t="s">
        <v>27</v>
      </c>
      <c r="G22" s="296" t="s">
        <v>880</v>
      </c>
      <c r="H22" s="295" t="s">
        <v>27</v>
      </c>
      <c r="I22" s="306" t="s">
        <v>477</v>
      </c>
    </row>
    <row r="23" spans="2:9">
      <c r="B23" s="288">
        <v>16</v>
      </c>
      <c r="C23" s="293" t="s">
        <v>522</v>
      </c>
      <c r="D23" s="294" t="s">
        <v>27</v>
      </c>
      <c r="E23" s="295" t="s">
        <v>27</v>
      </c>
      <c r="F23" s="295" t="s">
        <v>27</v>
      </c>
      <c r="G23" s="296" t="s">
        <v>526</v>
      </c>
      <c r="H23" s="295" t="s">
        <v>27</v>
      </c>
      <c r="I23" s="306" t="s">
        <v>524</v>
      </c>
    </row>
    <row r="24" spans="2:9">
      <c r="B24" s="288">
        <v>17</v>
      </c>
      <c r="C24" s="293" t="s">
        <v>527</v>
      </c>
      <c r="D24" s="294" t="s">
        <v>27</v>
      </c>
      <c r="E24" s="295" t="s">
        <v>27</v>
      </c>
      <c r="F24" s="295" t="s">
        <v>27</v>
      </c>
      <c r="G24" s="289" t="s">
        <v>532</v>
      </c>
      <c r="H24" s="295" t="s">
        <v>27</v>
      </c>
      <c r="I24" s="306" t="s">
        <v>529</v>
      </c>
    </row>
    <row r="25" spans="2:9">
      <c r="G25" s="309"/>
      <c r="H25" s="310"/>
    </row>
    <row r="26" spans="2:9">
      <c r="G26" s="309"/>
      <c r="H26" s="310"/>
    </row>
    <row r="27" spans="2:9">
      <c r="G27" s="309"/>
      <c r="H27" s="310"/>
    </row>
    <row r="28" spans="2:9">
      <c r="G28" s="309"/>
      <c r="H28" s="310"/>
    </row>
    <row r="29" spans="2:9">
      <c r="G29" s="309"/>
      <c r="H29" s="310"/>
    </row>
    <row r="30" spans="2:9">
      <c r="G30" s="309"/>
      <c r="H30" s="310"/>
    </row>
    <row r="31" spans="2:9">
      <c r="G31" s="309"/>
      <c r="H31" s="310"/>
    </row>
    <row r="32" spans="2:9">
      <c r="G32" s="309"/>
      <c r="H32" s="310"/>
    </row>
    <row r="33" spans="7:8">
      <c r="G33" s="309"/>
      <c r="H33" s="310"/>
    </row>
    <row r="34" spans="7:8">
      <c r="G34" s="309"/>
      <c r="H34" s="310"/>
    </row>
  </sheetData>
  <mergeCells count="5">
    <mergeCell ref="B1:I2"/>
    <mergeCell ref="B3:B4"/>
    <mergeCell ref="C3:C4"/>
    <mergeCell ref="D3:F3"/>
    <mergeCell ref="G3:I3"/>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B1:E18"/>
  <sheetViews>
    <sheetView zoomScale="200" zoomScaleNormal="200" workbookViewId="0">
      <selection activeCell="D12" sqref="D12"/>
    </sheetView>
  </sheetViews>
  <sheetFormatPr defaultColWidth="13.33203125" defaultRowHeight="15.6"/>
  <cols>
    <col min="1" max="2" width="13.33203125" style="313"/>
    <col min="3" max="3" width="73.33203125" style="313" customWidth="1"/>
    <col min="4" max="16384" width="13.33203125" style="313"/>
  </cols>
  <sheetData>
    <row r="1" spans="2:5" ht="40.049999999999997" customHeight="1">
      <c r="B1" s="598" t="s">
        <v>457</v>
      </c>
      <c r="C1" s="598"/>
      <c r="D1" s="598"/>
      <c r="E1" s="598"/>
    </row>
    <row r="2" spans="2:5" ht="16.2" thickBot="1">
      <c r="B2" s="599" t="s">
        <v>881</v>
      </c>
      <c r="C2" s="599"/>
      <c r="D2" s="599"/>
      <c r="E2" s="599"/>
    </row>
    <row r="3" spans="2:5" ht="16.2" thickBot="1">
      <c r="B3" s="314" t="s">
        <v>240</v>
      </c>
      <c r="C3" s="315" t="s">
        <v>882</v>
      </c>
      <c r="D3" s="315" t="s">
        <v>883</v>
      </c>
      <c r="E3" s="315" t="s">
        <v>884</v>
      </c>
    </row>
    <row r="4" spans="2:5" ht="16.2" thickBot="1">
      <c r="B4" s="316">
        <v>1</v>
      </c>
      <c r="C4" s="317" t="s">
        <v>885</v>
      </c>
      <c r="D4" s="317" t="s">
        <v>886</v>
      </c>
      <c r="E4" s="317">
        <v>123299</v>
      </c>
    </row>
    <row r="5" spans="2:5" ht="16.2" thickBot="1">
      <c r="B5" s="316">
        <v>2</v>
      </c>
      <c r="C5" s="317" t="s">
        <v>887</v>
      </c>
      <c r="D5" s="317" t="s">
        <v>888</v>
      </c>
      <c r="E5" s="317">
        <v>35.78</v>
      </c>
    </row>
    <row r="6" spans="2:5" ht="16.2" thickBot="1">
      <c r="B6" s="316">
        <v>3</v>
      </c>
      <c r="C6" s="317" t="s">
        <v>889</v>
      </c>
      <c r="D6" s="317" t="s">
        <v>890</v>
      </c>
      <c r="E6" s="317">
        <v>45.92</v>
      </c>
    </row>
    <row r="7" spans="2:5" ht="16.2" thickBot="1">
      <c r="B7" s="316">
        <v>4</v>
      </c>
      <c r="C7" s="317" t="s">
        <v>891</v>
      </c>
      <c r="D7" s="317" t="s">
        <v>890</v>
      </c>
      <c r="E7" s="317">
        <v>3.83</v>
      </c>
    </row>
    <row r="8" spans="2:5" ht="16.2" thickBot="1">
      <c r="B8" s="316">
        <v>5</v>
      </c>
      <c r="C8" s="317" t="s">
        <v>892</v>
      </c>
      <c r="D8" s="317" t="s">
        <v>893</v>
      </c>
      <c r="E8" s="317">
        <v>49.63</v>
      </c>
    </row>
    <row r="9" spans="2:5" ht="16.2" thickBot="1">
      <c r="B9" s="316">
        <v>6</v>
      </c>
      <c r="C9" s="317" t="s">
        <v>894</v>
      </c>
      <c r="D9" s="317" t="s">
        <v>895</v>
      </c>
      <c r="E9" s="317">
        <v>49</v>
      </c>
    </row>
    <row r="10" spans="2:5" ht="16.2" thickBot="1">
      <c r="B10" s="316">
        <v>7</v>
      </c>
      <c r="C10" s="317" t="s">
        <v>896</v>
      </c>
      <c r="D10" s="317" t="s">
        <v>895</v>
      </c>
      <c r="E10" s="317">
        <v>95</v>
      </c>
    </row>
    <row r="11" spans="2:5" ht="16.2" thickBot="1">
      <c r="B11" s="316">
        <v>8</v>
      </c>
      <c r="C11" s="317" t="s">
        <v>897</v>
      </c>
      <c r="D11" s="317" t="s">
        <v>893</v>
      </c>
      <c r="E11" s="317">
        <v>49</v>
      </c>
    </row>
    <row r="12" spans="2:5" ht="16.2" thickBot="1">
      <c r="B12" s="316">
        <v>9</v>
      </c>
      <c r="C12" s="317" t="s">
        <v>898</v>
      </c>
      <c r="D12" s="317" t="s">
        <v>899</v>
      </c>
      <c r="E12" s="317">
        <v>327.18</v>
      </c>
    </row>
    <row r="13" spans="2:5" ht="16.2" thickBot="1">
      <c r="B13" s="316">
        <v>10</v>
      </c>
      <c r="C13" s="317" t="s">
        <v>900</v>
      </c>
      <c r="D13" s="317" t="s">
        <v>899</v>
      </c>
      <c r="E13" s="317">
        <v>21</v>
      </c>
    </row>
    <row r="14" spans="2:5">
      <c r="B14" s="600">
        <v>11</v>
      </c>
      <c r="C14" s="602" t="s">
        <v>901</v>
      </c>
      <c r="D14" s="600" t="s">
        <v>902</v>
      </c>
      <c r="E14" s="602">
        <v>8</v>
      </c>
    </row>
    <row r="15" spans="2:5" ht="16.2" thickBot="1">
      <c r="B15" s="601"/>
      <c r="C15" s="603"/>
      <c r="D15" s="601"/>
      <c r="E15" s="603"/>
    </row>
    <row r="16" spans="2:5" ht="16.2" thickBot="1">
      <c r="B16" s="316">
        <v>12</v>
      </c>
      <c r="C16" s="317" t="s">
        <v>903</v>
      </c>
      <c r="D16" s="317" t="s">
        <v>904</v>
      </c>
      <c r="E16" s="317">
        <v>13</v>
      </c>
    </row>
    <row r="17" spans="2:5" ht="16.2" thickBot="1">
      <c r="B17" s="316">
        <v>13</v>
      </c>
      <c r="C17" s="317" t="s">
        <v>905</v>
      </c>
      <c r="D17" s="317" t="s">
        <v>899</v>
      </c>
      <c r="E17" s="317">
        <v>66</v>
      </c>
    </row>
    <row r="18" spans="2:5" ht="16.2" thickBot="1">
      <c r="B18" s="316">
        <v>14</v>
      </c>
      <c r="C18" s="317" t="s">
        <v>906</v>
      </c>
      <c r="D18" s="317" t="s">
        <v>907</v>
      </c>
      <c r="E18" s="317">
        <v>8</v>
      </c>
    </row>
  </sheetData>
  <mergeCells count="6">
    <mergeCell ref="B1:E1"/>
    <mergeCell ref="B2:E2"/>
    <mergeCell ref="B14:B15"/>
    <mergeCell ref="C14:C15"/>
    <mergeCell ref="D14:D15"/>
    <mergeCell ref="E14:E15"/>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B1:C9"/>
  <sheetViews>
    <sheetView zoomScale="160" zoomScaleNormal="160" workbookViewId="0">
      <selection activeCell="D12" sqref="D12"/>
    </sheetView>
  </sheetViews>
  <sheetFormatPr defaultColWidth="13.33203125" defaultRowHeight="15.6"/>
  <cols>
    <col min="1" max="1" width="13.33203125" style="313"/>
    <col min="2" max="2" width="64" style="313" customWidth="1"/>
    <col min="3" max="16384" width="13.33203125" style="313"/>
  </cols>
  <sheetData>
    <row r="1" spans="2:3" ht="40.950000000000003" customHeight="1">
      <c r="B1" s="598" t="s">
        <v>469</v>
      </c>
      <c r="C1" s="598"/>
    </row>
    <row r="2" spans="2:3" ht="16.95" customHeight="1" thickBot="1">
      <c r="B2" s="318" t="s">
        <v>881</v>
      </c>
      <c r="C2" s="318"/>
    </row>
    <row r="3" spans="2:3" ht="16.2" thickBot="1">
      <c r="B3" s="314" t="s">
        <v>908</v>
      </c>
      <c r="C3" s="319">
        <v>280</v>
      </c>
    </row>
    <row r="4" spans="2:3" ht="16.2" thickBot="1">
      <c r="B4" s="320" t="s">
        <v>909</v>
      </c>
      <c r="C4" s="317">
        <v>1350</v>
      </c>
    </row>
    <row r="5" spans="2:3" ht="16.2" thickBot="1">
      <c r="B5" s="320" t="s">
        <v>910</v>
      </c>
      <c r="C5" s="317">
        <v>378000</v>
      </c>
    </row>
    <row r="6" spans="2:3" ht="16.2" thickBot="1">
      <c r="B6" s="320" t="s">
        <v>911</v>
      </c>
      <c r="C6" s="317">
        <v>8</v>
      </c>
    </row>
    <row r="7" spans="2:3" ht="16.2" thickBot="1">
      <c r="B7" s="320" t="s">
        <v>912</v>
      </c>
      <c r="C7" s="317">
        <v>3024000</v>
      </c>
    </row>
    <row r="8" spans="2:3" ht="16.2" thickBot="1">
      <c r="B8" s="320" t="s">
        <v>913</v>
      </c>
      <c r="C8" s="317" t="s">
        <v>914</v>
      </c>
    </row>
    <row r="9" spans="2:3" ht="16.2" thickBot="1">
      <c r="B9" s="320" t="s">
        <v>915</v>
      </c>
      <c r="C9" s="317" t="s">
        <v>916</v>
      </c>
    </row>
  </sheetData>
  <mergeCells count="1">
    <mergeCell ref="B1:C1"/>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B1:C13"/>
  <sheetViews>
    <sheetView zoomScale="160" zoomScaleNormal="160" workbookViewId="0">
      <selection activeCell="D12" sqref="D12"/>
    </sheetView>
  </sheetViews>
  <sheetFormatPr defaultColWidth="13.33203125" defaultRowHeight="15.6"/>
  <cols>
    <col min="1" max="1" width="13.33203125" style="313"/>
    <col min="2" max="2" width="74.109375" style="313" customWidth="1"/>
    <col min="3" max="16384" width="13.33203125" style="313"/>
  </cols>
  <sheetData>
    <row r="1" spans="2:3">
      <c r="B1" s="313" t="s">
        <v>917</v>
      </c>
    </row>
    <row r="2" spans="2:3" ht="16.2" thickBot="1">
      <c r="B2" s="318" t="s">
        <v>881</v>
      </c>
    </row>
    <row r="3" spans="2:3" ht="16.2" thickBot="1">
      <c r="B3" s="314" t="s">
        <v>918</v>
      </c>
      <c r="C3" s="319">
        <v>500000</v>
      </c>
    </row>
    <row r="4" spans="2:3" ht="16.2" thickBot="1">
      <c r="B4" s="320" t="s">
        <v>919</v>
      </c>
      <c r="C4" s="317">
        <v>1477.8</v>
      </c>
    </row>
    <row r="5" spans="2:3" ht="16.2" thickBot="1">
      <c r="B5" s="320" t="s">
        <v>920</v>
      </c>
      <c r="C5" s="321">
        <v>1738.69</v>
      </c>
    </row>
    <row r="6" spans="2:3" ht="16.2" thickBot="1">
      <c r="B6" s="320" t="s">
        <v>921</v>
      </c>
      <c r="C6" s="317">
        <v>987.52</v>
      </c>
    </row>
    <row r="7" spans="2:3" ht="16.2" thickBot="1">
      <c r="B7" s="320" t="s">
        <v>922</v>
      </c>
      <c r="C7" s="317">
        <v>604.41999999999996</v>
      </c>
    </row>
    <row r="8" spans="2:3" ht="31.8" thickBot="1">
      <c r="B8" s="320" t="s">
        <v>923</v>
      </c>
      <c r="C8" s="317">
        <v>754.37</v>
      </c>
    </row>
    <row r="9" spans="2:3">
      <c r="B9" s="322" t="s">
        <v>924</v>
      </c>
      <c r="C9" s="600">
        <v>312.11</v>
      </c>
    </row>
    <row r="10" spans="2:3" ht="16.2" thickBot="1">
      <c r="B10" s="320" t="s">
        <v>925</v>
      </c>
      <c r="C10" s="601"/>
    </row>
    <row r="11" spans="2:3">
      <c r="B11" s="322" t="s">
        <v>926</v>
      </c>
      <c r="C11" s="600">
        <v>442.26</v>
      </c>
    </row>
    <row r="12" spans="2:3" ht="31.8" thickBot="1">
      <c r="B12" s="320" t="s">
        <v>927</v>
      </c>
      <c r="C12" s="601"/>
    </row>
    <row r="13" spans="2:3" ht="16.2" thickBot="1">
      <c r="B13" s="320" t="s">
        <v>928</v>
      </c>
      <c r="C13" s="321">
        <v>147.28</v>
      </c>
    </row>
  </sheetData>
  <mergeCells count="2">
    <mergeCell ref="C9:C10"/>
    <mergeCell ref="C11:C12"/>
  </mergeCell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F13"/>
  <sheetViews>
    <sheetView zoomScale="150" zoomScaleNormal="150" workbookViewId="0">
      <selection activeCell="D12" sqref="D12"/>
    </sheetView>
  </sheetViews>
  <sheetFormatPr defaultColWidth="9.109375" defaultRowHeight="15.6"/>
  <cols>
    <col min="1" max="1" width="57.21875" style="323" customWidth="1"/>
    <col min="2" max="3" width="21" style="323" customWidth="1"/>
    <col min="4" max="4" width="21.21875" style="323" customWidth="1"/>
    <col min="5" max="5" width="21" style="323" customWidth="1"/>
    <col min="6" max="6" width="21.21875" style="323" customWidth="1"/>
    <col min="7" max="16384" width="9.109375" style="323"/>
  </cols>
  <sheetData>
    <row r="1" spans="1:6">
      <c r="A1" s="608" t="s">
        <v>533</v>
      </c>
      <c r="B1" s="608"/>
      <c r="C1" s="608"/>
      <c r="D1" s="608"/>
      <c r="E1" s="608"/>
      <c r="F1" s="608"/>
    </row>
    <row r="2" spans="1:6">
      <c r="A2" s="609" t="s">
        <v>929</v>
      </c>
      <c r="B2" s="610"/>
      <c r="C2" s="610"/>
      <c r="D2" s="610"/>
      <c r="E2" s="610"/>
      <c r="F2" s="611"/>
    </row>
    <row r="3" spans="1:6">
      <c r="A3" s="324" t="s">
        <v>930</v>
      </c>
      <c r="B3" s="324" t="s">
        <v>931</v>
      </c>
      <c r="C3" s="324" t="s">
        <v>932</v>
      </c>
      <c r="D3" s="324" t="s">
        <v>933</v>
      </c>
      <c r="E3" s="324" t="s">
        <v>934</v>
      </c>
      <c r="F3" s="324" t="s">
        <v>935</v>
      </c>
    </row>
    <row r="4" spans="1:6">
      <c r="A4" s="325" t="s">
        <v>936</v>
      </c>
      <c r="B4" s="325" t="s">
        <v>937</v>
      </c>
      <c r="C4" s="325" t="s">
        <v>938</v>
      </c>
      <c r="D4" s="326" t="s">
        <v>939</v>
      </c>
      <c r="E4" s="325" t="s">
        <v>940</v>
      </c>
      <c r="F4" s="325" t="s">
        <v>941</v>
      </c>
    </row>
    <row r="5" spans="1:6">
      <c r="A5" s="327" t="s">
        <v>942</v>
      </c>
      <c r="B5" s="328" t="s">
        <v>943</v>
      </c>
      <c r="C5" s="328" t="s">
        <v>944</v>
      </c>
      <c r="D5" s="328" t="s">
        <v>945</v>
      </c>
      <c r="E5" s="328" t="s">
        <v>946</v>
      </c>
      <c r="F5" s="328" t="s">
        <v>947</v>
      </c>
    </row>
    <row r="6" spans="1:6">
      <c r="A6" s="325" t="s">
        <v>948</v>
      </c>
      <c r="B6" s="606" t="s">
        <v>949</v>
      </c>
      <c r="C6" s="606" t="s">
        <v>950</v>
      </c>
      <c r="D6" s="606" t="s">
        <v>951</v>
      </c>
      <c r="E6" s="606" t="s">
        <v>952</v>
      </c>
      <c r="F6" s="606" t="s">
        <v>953</v>
      </c>
    </row>
    <row r="7" spans="1:6">
      <c r="A7" s="325" t="s">
        <v>954</v>
      </c>
      <c r="B7" s="612"/>
      <c r="C7" s="612"/>
      <c r="D7" s="612"/>
      <c r="E7" s="612"/>
      <c r="F7" s="612"/>
    </row>
    <row r="8" spans="1:6">
      <c r="A8" s="325" t="s">
        <v>955</v>
      </c>
      <c r="B8" s="607"/>
      <c r="C8" s="607"/>
      <c r="D8" s="607"/>
      <c r="E8" s="607"/>
      <c r="F8" s="607"/>
    </row>
    <row r="9" spans="1:6" ht="45">
      <c r="A9" s="325" t="s">
        <v>956</v>
      </c>
      <c r="B9" s="604" t="s">
        <v>957</v>
      </c>
      <c r="C9" s="604" t="s">
        <v>958</v>
      </c>
      <c r="D9" s="604" t="s">
        <v>959</v>
      </c>
      <c r="E9" s="606" t="s">
        <v>960</v>
      </c>
      <c r="F9" s="606" t="s">
        <v>961</v>
      </c>
    </row>
    <row r="10" spans="1:6">
      <c r="A10" s="325" t="s">
        <v>962</v>
      </c>
      <c r="B10" s="605"/>
      <c r="C10" s="605"/>
      <c r="D10" s="605"/>
      <c r="E10" s="607"/>
      <c r="F10" s="607"/>
    </row>
    <row r="11" spans="1:6">
      <c r="A11" s="329" t="s">
        <v>963</v>
      </c>
      <c r="B11" s="325" t="s">
        <v>964</v>
      </c>
      <c r="C11" s="325" t="s">
        <v>964</v>
      </c>
      <c r="D11" s="325" t="s">
        <v>964</v>
      </c>
      <c r="E11" s="325" t="s">
        <v>964</v>
      </c>
      <c r="F11" s="325" t="s">
        <v>964</v>
      </c>
    </row>
    <row r="12" spans="1:6" ht="30">
      <c r="A12" s="330" t="s">
        <v>965</v>
      </c>
      <c r="B12" s="331" t="s">
        <v>966</v>
      </c>
      <c r="C12" s="331" t="s">
        <v>967</v>
      </c>
      <c r="D12" s="331" t="s">
        <v>968</v>
      </c>
      <c r="E12" s="331" t="s">
        <v>969</v>
      </c>
      <c r="F12" s="331" t="s">
        <v>970</v>
      </c>
    </row>
    <row r="13" spans="1:6">
      <c r="A13" s="332" t="s">
        <v>971</v>
      </c>
      <c r="B13" s="333" t="s">
        <v>972</v>
      </c>
      <c r="C13" s="333" t="s">
        <v>973</v>
      </c>
      <c r="D13" s="333" t="s">
        <v>974</v>
      </c>
      <c r="E13" s="333" t="s">
        <v>975</v>
      </c>
      <c r="F13" s="333" t="s">
        <v>976</v>
      </c>
    </row>
  </sheetData>
  <mergeCells count="12">
    <mergeCell ref="A1:F1"/>
    <mergeCell ref="A2:F2"/>
    <mergeCell ref="B6:B8"/>
    <mergeCell ref="C6:C8"/>
    <mergeCell ref="D6:D8"/>
    <mergeCell ref="E6:E8"/>
    <mergeCell ref="F6:F8"/>
    <mergeCell ref="B9:B10"/>
    <mergeCell ref="C9:C10"/>
    <mergeCell ref="D9:D10"/>
    <mergeCell ref="E9:E10"/>
    <mergeCell ref="F9:F10"/>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8</vt:i4>
      </vt:variant>
    </vt:vector>
  </HeadingPairs>
  <TitlesOfParts>
    <vt:vector size="30" baseType="lpstr">
      <vt:lpstr>Query 98 a</vt:lpstr>
      <vt:lpstr>4.1 Dist</vt:lpstr>
      <vt:lpstr>4.2 Dist</vt:lpstr>
      <vt:lpstr>CBA_DIST</vt:lpstr>
      <vt:lpstr>TOR COR_DIST</vt:lpstr>
      <vt:lpstr> P-SI</vt:lpstr>
      <vt:lpstr>P-IE  </vt:lpstr>
      <vt:lpstr>SPA-PE</vt:lpstr>
      <vt:lpstr>4.1 Proj</vt:lpstr>
      <vt:lpstr>4.2 Proj</vt:lpstr>
      <vt:lpstr>CBA_PROJ</vt:lpstr>
      <vt:lpstr>TOR COR_PROJ</vt:lpstr>
      <vt:lpstr>CBA_RAPDRP B</vt:lpstr>
      <vt:lpstr>CBA_INFRA II</vt:lpstr>
      <vt:lpstr>4.1 OTHER</vt:lpstr>
      <vt:lpstr>4.2 OTHER</vt:lpstr>
      <vt:lpstr>CBA_OTHER</vt:lpstr>
      <vt:lpstr>TOR COR_OTHER</vt:lpstr>
      <vt:lpstr>CBA_1</vt:lpstr>
      <vt:lpstr>CBA_2</vt:lpstr>
      <vt:lpstr>CBA_3</vt:lpstr>
      <vt:lpstr>CBA_4</vt:lpstr>
      <vt:lpstr>' P-SI'!Print_Area</vt:lpstr>
      <vt:lpstr>'CBA_RAPDRP B'!Print_Area</vt:lpstr>
      <vt:lpstr>'P-IE  '!Print_Area</vt:lpstr>
      <vt:lpstr>'SPA-PE'!Print_Area</vt:lpstr>
      <vt:lpstr>' P-SI'!Print_Titles</vt:lpstr>
      <vt:lpstr>'CBA_RAPDRP B'!Print_Titles</vt:lpstr>
      <vt:lpstr>'P-IE  '!Print_Titles</vt:lpstr>
      <vt:lpstr>'SPA-PE'!Print_Titles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SONALI SHINDE</cp:lastModifiedBy>
  <dcterms:created xsi:type="dcterms:W3CDTF">2024-11-26T06:58:50Z</dcterms:created>
  <dcterms:modified xsi:type="dcterms:W3CDTF">2025-01-17T10:56:28Z</dcterms:modified>
</cp:coreProperties>
</file>